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.heleniak\Desktop\Sprawozdanie z wykonania za 2024 rok\Do wysłania\"/>
    </mc:Choice>
  </mc:AlternateContent>
  <xr:revisionPtr revIDLastSave="0" documentId="13_ncr:1_{864C27D8-A610-4F91-84C9-6EF340603D79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wydatki" sheetId="1" r:id="rId1"/>
  </sheets>
  <definedNames>
    <definedName name="Excel_BuiltIn_Print_Area_3_1">wydatki!$A$1:$F$347</definedName>
    <definedName name="Excel_BuiltIn_Print_Area_3_1_1">wydatki!$A$1:$F$347</definedName>
    <definedName name="Excel_BuiltIn_Print_Area_3_1_1_1">wydatki!$A$1:$F$347</definedName>
    <definedName name="Excel_BuiltIn_Print_Area_4_1">wydatki!$A$1:$F$348</definedName>
    <definedName name="_xlnm.Print_Area" localSheetId="0">wydatki!$A$1:$F$348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78" i="1" l="1"/>
  <c r="E76" i="1" s="1"/>
  <c r="D78" i="1"/>
  <c r="D76" i="1" s="1"/>
  <c r="E333" i="1"/>
  <c r="D333" i="1"/>
  <c r="D332" i="1" s="1"/>
  <c r="E343" i="1"/>
  <c r="D343" i="1"/>
  <c r="E323" i="1"/>
  <c r="E322" i="1" s="1"/>
  <c r="D323" i="1"/>
  <c r="D322" i="1" s="1"/>
  <c r="E319" i="1"/>
  <c r="D319" i="1"/>
  <c r="E313" i="1"/>
  <c r="E312" i="1" s="1"/>
  <c r="D313" i="1"/>
  <c r="D312" i="1" s="1"/>
  <c r="E256" i="1"/>
  <c r="E254" i="1" s="1"/>
  <c r="D256" i="1"/>
  <c r="D254" i="1" s="1"/>
  <c r="E248" i="1"/>
  <c r="D248" i="1"/>
  <c r="E239" i="1"/>
  <c r="E237" i="1" s="1"/>
  <c r="D239" i="1"/>
  <c r="D237" i="1" s="1"/>
  <c r="E233" i="1"/>
  <c r="E231" i="1" s="1"/>
  <c r="D233" i="1"/>
  <c r="D231" i="1" s="1"/>
  <c r="E216" i="1"/>
  <c r="E215" i="1" s="1"/>
  <c r="D216" i="1"/>
  <c r="D215" i="1" s="1"/>
  <c r="E160" i="1"/>
  <c r="E158" i="1" s="1"/>
  <c r="D160" i="1"/>
  <c r="D158" i="1" s="1"/>
  <c r="E122" i="1"/>
  <c r="E121" i="1" s="1"/>
  <c r="D122" i="1"/>
  <c r="D121" i="1" s="1"/>
  <c r="E113" i="1"/>
  <c r="E111" i="1" s="1"/>
  <c r="D113" i="1"/>
  <c r="D111" i="1" s="1"/>
  <c r="D110" i="1" s="1"/>
  <c r="E53" i="1"/>
  <c r="D53" i="1"/>
  <c r="E30" i="1"/>
  <c r="E29" i="1" s="1"/>
  <c r="D30" i="1"/>
  <c r="D29" i="1" s="1"/>
  <c r="D28" i="1" s="1"/>
  <c r="E12" i="1"/>
  <c r="E11" i="1" s="1"/>
  <c r="D278" i="1"/>
  <c r="D276" i="1" s="1"/>
  <c r="E278" i="1"/>
  <c r="E276" i="1" s="1"/>
  <c r="E275" i="1" s="1"/>
  <c r="D12" i="1"/>
  <c r="D11" i="1" s="1"/>
  <c r="E346" i="1"/>
  <c r="E345" i="1" s="1"/>
  <c r="E341" i="1"/>
  <c r="D341" i="1"/>
  <c r="D346" i="1"/>
  <c r="D345" i="1" s="1"/>
  <c r="E199" i="1"/>
  <c r="E198" i="1" s="1"/>
  <c r="E141" i="1"/>
  <c r="D141" i="1"/>
  <c r="E140" i="1"/>
  <c r="E139" i="1" s="1"/>
  <c r="D140" i="1"/>
  <c r="D139" i="1" s="1"/>
  <c r="E133" i="1"/>
  <c r="E132" i="1" s="1"/>
  <c r="D133" i="1"/>
  <c r="D132" i="1" s="1"/>
  <c r="D131" i="1" s="1"/>
  <c r="E107" i="1"/>
  <c r="E105" i="1" s="1"/>
  <c r="D107" i="1"/>
  <c r="D105" i="1" s="1"/>
  <c r="D104" i="1" s="1"/>
  <c r="E44" i="1"/>
  <c r="D44" i="1"/>
  <c r="E330" i="1"/>
  <c r="D330" i="1"/>
  <c r="D329" i="1" s="1"/>
  <c r="D328" i="1" s="1"/>
  <c r="D184" i="1"/>
  <c r="D182" i="1" s="1"/>
  <c r="D181" i="1" s="1"/>
  <c r="E184" i="1"/>
  <c r="E182" i="1" s="1"/>
  <c r="E181" i="1" s="1"/>
  <c r="D190" i="1"/>
  <c r="D188" i="1" s="1"/>
  <c r="D187" i="1" s="1"/>
  <c r="E190" i="1"/>
  <c r="E188" i="1" s="1"/>
  <c r="E187" i="1" s="1"/>
  <c r="D195" i="1"/>
  <c r="D194" i="1" s="1"/>
  <c r="D193" i="1" s="1"/>
  <c r="E195" i="1"/>
  <c r="E194" i="1" s="1"/>
  <c r="E326" i="1"/>
  <c r="E325" i="1" s="1"/>
  <c r="D326" i="1"/>
  <c r="D325" i="1" s="1"/>
  <c r="E262" i="1"/>
  <c r="E260" i="1" s="1"/>
  <c r="E259" i="1" s="1"/>
  <c r="E258" i="1" s="1"/>
  <c r="D262" i="1"/>
  <c r="D260" i="1" s="1"/>
  <c r="E251" i="1"/>
  <c r="D251" i="1"/>
  <c r="D250" i="1" s="1"/>
  <c r="D199" i="1"/>
  <c r="D198" i="1" s="1"/>
  <c r="E42" i="1"/>
  <c r="D42" i="1"/>
  <c r="E41" i="1"/>
  <c r="D41" i="1"/>
  <c r="E321" i="1" l="1"/>
  <c r="F333" i="1"/>
  <c r="E332" i="1"/>
  <c r="D321" i="1"/>
  <c r="F322" i="1"/>
  <c r="F319" i="1"/>
  <c r="F313" i="1"/>
  <c r="F312" i="1"/>
  <c r="F254" i="1"/>
  <c r="F237" i="1"/>
  <c r="F231" i="1"/>
  <c r="F215" i="1"/>
  <c r="F158" i="1"/>
  <c r="F122" i="1"/>
  <c r="F111" i="1"/>
  <c r="D275" i="1"/>
  <c r="F275" i="1" s="1"/>
  <c r="F276" i="1"/>
  <c r="D197" i="1"/>
  <c r="F341" i="1"/>
  <c r="D340" i="1"/>
  <c r="D339" i="1" s="1"/>
  <c r="F343" i="1"/>
  <c r="E340" i="1"/>
  <c r="E197" i="1"/>
  <c r="F141" i="1"/>
  <c r="F139" i="1"/>
  <c r="F140" i="1"/>
  <c r="E40" i="1"/>
  <c r="F132" i="1"/>
  <c r="E131" i="1"/>
  <c r="F131" i="1" s="1"/>
  <c r="D40" i="1"/>
  <c r="E110" i="1"/>
  <c r="F110" i="1" s="1"/>
  <c r="F105" i="1"/>
  <c r="E104" i="1"/>
  <c r="F104" i="1" s="1"/>
  <c r="F44" i="1"/>
  <c r="F330" i="1"/>
  <c r="E329" i="1"/>
  <c r="F182" i="1"/>
  <c r="F194" i="1"/>
  <c r="F181" i="1"/>
  <c r="F188" i="1"/>
  <c r="F187" i="1"/>
  <c r="E193" i="1"/>
  <c r="F193" i="1" s="1"/>
  <c r="F325" i="1"/>
  <c r="F251" i="1"/>
  <c r="D259" i="1"/>
  <c r="D258" i="1" s="1"/>
  <c r="F260" i="1"/>
  <c r="E250" i="1"/>
  <c r="F250" i="1" s="1"/>
  <c r="F29" i="1"/>
  <c r="F41" i="1"/>
  <c r="E28" i="1"/>
  <c r="E328" i="1" l="1"/>
  <c r="F332" i="1"/>
  <c r="F340" i="1"/>
  <c r="E339" i="1"/>
  <c r="F329" i="1"/>
  <c r="F328" i="1"/>
  <c r="F258" i="1"/>
  <c r="F259" i="1"/>
  <c r="F40" i="1"/>
  <c r="E9" i="1" l="1"/>
  <c r="D9" i="1"/>
  <c r="E8" i="1"/>
  <c r="D8" i="1"/>
  <c r="E7" i="1"/>
  <c r="D7" i="1"/>
  <c r="D65" i="1"/>
  <c r="D64" i="1" s="1"/>
  <c r="E65" i="1"/>
  <c r="D127" i="1"/>
  <c r="D125" i="1" s="1"/>
  <c r="E127" i="1"/>
  <c r="E125" i="1" s="1"/>
  <c r="D230" i="1"/>
  <c r="E230" i="1"/>
  <c r="D236" i="1"/>
  <c r="E236" i="1"/>
  <c r="D244" i="1"/>
  <c r="D242" i="1" s="1"/>
  <c r="E244" i="1"/>
  <c r="E242" i="1" s="1"/>
  <c r="E241" i="1" s="1"/>
  <c r="D247" i="1"/>
  <c r="D292" i="1"/>
  <c r="D291" i="1" s="1"/>
  <c r="D290" i="1" s="1"/>
  <c r="E292" i="1"/>
  <c r="E291" i="1" s="1"/>
  <c r="D296" i="1"/>
  <c r="D295" i="1" s="1"/>
  <c r="D294" i="1" s="1"/>
  <c r="E296" i="1"/>
  <c r="E295" i="1" s="1"/>
  <c r="E294" i="1" s="1"/>
  <c r="D300" i="1"/>
  <c r="D299" i="1" s="1"/>
  <c r="D298" i="1" s="1"/>
  <c r="E300" i="1"/>
  <c r="E299" i="1" s="1"/>
  <c r="E298" i="1" s="1"/>
  <c r="E288" i="1"/>
  <c r="E287" i="1" s="1"/>
  <c r="E286" i="1" s="1"/>
  <c r="D288" i="1"/>
  <c r="D287" i="1" s="1"/>
  <c r="D286" i="1" s="1"/>
  <c r="E153" i="1"/>
  <c r="E151" i="1" s="1"/>
  <c r="D153" i="1"/>
  <c r="D151" i="1" s="1"/>
  <c r="D150" i="1" s="1"/>
  <c r="E305" i="1"/>
  <c r="E304" i="1" s="1"/>
  <c r="E303" i="1" s="1"/>
  <c r="D305" i="1"/>
  <c r="D304" i="1" s="1"/>
  <c r="E224" i="1"/>
  <c r="D224" i="1"/>
  <c r="D223" i="1" s="1"/>
  <c r="D214" i="1"/>
  <c r="E210" i="1"/>
  <c r="E209" i="1" s="1"/>
  <c r="E208" i="1" s="1"/>
  <c r="D210" i="1"/>
  <c r="D209" i="1" s="1"/>
  <c r="E84" i="1"/>
  <c r="E83" i="1" s="1"/>
  <c r="E82" i="1" s="1"/>
  <c r="D84" i="1"/>
  <c r="D83" i="1" s="1"/>
  <c r="D82" i="1" s="1"/>
  <c r="E20" i="1"/>
  <c r="D20" i="1"/>
  <c r="E317" i="1"/>
  <c r="E316" i="1" s="1"/>
  <c r="E315" i="1" s="1"/>
  <c r="D317" i="1"/>
  <c r="D316" i="1" s="1"/>
  <c r="D315" i="1" s="1"/>
  <c r="E310" i="1"/>
  <c r="E309" i="1" s="1"/>
  <c r="D310" i="1"/>
  <c r="D309" i="1" s="1"/>
  <c r="D308" i="1" s="1"/>
  <c r="E272" i="1"/>
  <c r="E271" i="1" s="1"/>
  <c r="D272" i="1"/>
  <c r="D271" i="1" s="1"/>
  <c r="E269" i="1"/>
  <c r="D269" i="1"/>
  <c r="D268" i="1" s="1"/>
  <c r="E266" i="1"/>
  <c r="E265" i="1" s="1"/>
  <c r="D266" i="1"/>
  <c r="D253" i="1"/>
  <c r="E221" i="1"/>
  <c r="D221" i="1"/>
  <c r="E220" i="1"/>
  <c r="D220" i="1"/>
  <c r="D219" i="1" s="1"/>
  <c r="E205" i="1"/>
  <c r="E204" i="1" s="1"/>
  <c r="D205" i="1"/>
  <c r="D204" i="1" s="1"/>
  <c r="D203" i="1" s="1"/>
  <c r="E175" i="1"/>
  <c r="E174" i="1" s="1"/>
  <c r="D175" i="1"/>
  <c r="D174" i="1" s="1"/>
  <c r="D173" i="1" s="1"/>
  <c r="E170" i="1"/>
  <c r="E168" i="1" s="1"/>
  <c r="E167" i="1" s="1"/>
  <c r="D170" i="1"/>
  <c r="D168" i="1" s="1"/>
  <c r="E165" i="1"/>
  <c r="E164" i="1" s="1"/>
  <c r="D165" i="1"/>
  <c r="E157" i="1"/>
  <c r="D157" i="1"/>
  <c r="E147" i="1"/>
  <c r="E145" i="1" s="1"/>
  <c r="D147" i="1"/>
  <c r="D145" i="1" s="1"/>
  <c r="D144" i="1" s="1"/>
  <c r="E137" i="1"/>
  <c r="E136" i="1" s="1"/>
  <c r="D137" i="1"/>
  <c r="D136" i="1" s="1"/>
  <c r="D135" i="1" s="1"/>
  <c r="E102" i="1"/>
  <c r="E101" i="1" s="1"/>
  <c r="D102" i="1"/>
  <c r="D101" i="1" s="1"/>
  <c r="D100" i="1" s="1"/>
  <c r="D99" i="1" s="1"/>
  <c r="E96" i="1"/>
  <c r="E94" i="1" s="1"/>
  <c r="D96" i="1"/>
  <c r="D94" i="1" s="1"/>
  <c r="D93" i="1" s="1"/>
  <c r="E90" i="1"/>
  <c r="E88" i="1" s="1"/>
  <c r="D90" i="1"/>
  <c r="D88" i="1" s="1"/>
  <c r="D87" i="1" s="1"/>
  <c r="E74" i="1"/>
  <c r="D74" i="1"/>
  <c r="E71" i="1"/>
  <c r="E69" i="1" s="1"/>
  <c r="E68" i="1" s="1"/>
  <c r="D71" i="1"/>
  <c r="D69" i="1" s="1"/>
  <c r="E52" i="1"/>
  <c r="E51" i="1" s="1"/>
  <c r="D52" i="1"/>
  <c r="D51" i="1" s="1"/>
  <c r="E48" i="1"/>
  <c r="D48" i="1"/>
  <c r="E47" i="1"/>
  <c r="E46" i="1" s="1"/>
  <c r="E39" i="1" s="1"/>
  <c r="D47" i="1"/>
  <c r="D46" i="1" s="1"/>
  <c r="D39" i="1" s="1"/>
  <c r="E37" i="1"/>
  <c r="E36" i="1" s="1"/>
  <c r="D37" i="1"/>
  <c r="D36" i="1" s="1"/>
  <c r="E34" i="1"/>
  <c r="D34" i="1"/>
  <c r="E25" i="1"/>
  <c r="E24" i="1" s="1"/>
  <c r="E23" i="1" s="1"/>
  <c r="D25" i="1"/>
  <c r="D24" i="1" s="1"/>
  <c r="E17" i="1"/>
  <c r="D17" i="1"/>
  <c r="E16" i="1"/>
  <c r="D16" i="1"/>
  <c r="E124" i="1" l="1"/>
  <c r="D124" i="1"/>
  <c r="D167" i="1"/>
  <c r="F8" i="1"/>
  <c r="E64" i="1"/>
  <c r="E63" i="1" s="1"/>
  <c r="F7" i="1"/>
  <c r="D63" i="1"/>
  <c r="F125" i="1"/>
  <c r="D241" i="1"/>
  <c r="F241" i="1" s="1"/>
  <c r="F242" i="1"/>
  <c r="F198" i="1"/>
  <c r="F197" i="1"/>
  <c r="F248" i="1"/>
  <c r="F230" i="1"/>
  <c r="F236" i="1"/>
  <c r="F294" i="1"/>
  <c r="F291" i="1"/>
  <c r="E247" i="1"/>
  <c r="F247" i="1" s="1"/>
  <c r="E290" i="1"/>
  <c r="F290" i="1" s="1"/>
  <c r="F299" i="1"/>
  <c r="F295" i="1"/>
  <c r="F298" i="1"/>
  <c r="D15" i="1"/>
  <c r="F286" i="1"/>
  <c r="F287" i="1"/>
  <c r="D303" i="1"/>
  <c r="D302" i="1" s="1"/>
  <c r="F304" i="1"/>
  <c r="F224" i="1"/>
  <c r="E223" i="1"/>
  <c r="F223" i="1" s="1"/>
  <c r="E214" i="1"/>
  <c r="D208" i="1"/>
  <c r="F208" i="1" s="1"/>
  <c r="F209" i="1"/>
  <c r="E15" i="1"/>
  <c r="E6" i="1" s="1"/>
  <c r="F20" i="1"/>
  <c r="F321" i="1"/>
  <c r="F316" i="1"/>
  <c r="D33" i="1"/>
  <c r="D27" i="1" s="1"/>
  <c r="F16" i="1"/>
  <c r="F34" i="1"/>
  <c r="D50" i="1"/>
  <c r="D73" i="1"/>
  <c r="F94" i="1"/>
  <c r="F271" i="1"/>
  <c r="F52" i="1"/>
  <c r="F88" i="1"/>
  <c r="F36" i="1"/>
  <c r="F47" i="1"/>
  <c r="F74" i="1"/>
  <c r="F165" i="1"/>
  <c r="F266" i="1"/>
  <c r="F24" i="1"/>
  <c r="D23" i="1"/>
  <c r="D22" i="1" s="1"/>
  <c r="F101" i="1"/>
  <c r="E100" i="1"/>
  <c r="E99" i="1" s="1"/>
  <c r="F220" i="1"/>
  <c r="F272" i="1"/>
  <c r="F157" i="1"/>
  <c r="F269" i="1"/>
  <c r="F82" i="1"/>
  <c r="D164" i="1"/>
  <c r="D265" i="1"/>
  <c r="D264" i="1" s="1"/>
  <c r="E73" i="1"/>
  <c r="F76" i="1"/>
  <c r="F136" i="1"/>
  <c r="E135" i="1"/>
  <c r="F135" i="1" s="1"/>
  <c r="F174" i="1"/>
  <c r="E173" i="1"/>
  <c r="F173" i="1" s="1"/>
  <c r="F309" i="1"/>
  <c r="E308" i="1"/>
  <c r="E302" i="1" s="1"/>
  <c r="F145" i="1"/>
  <c r="E144" i="1"/>
  <c r="F69" i="1"/>
  <c r="D68" i="1"/>
  <c r="F68" i="1" s="1"/>
  <c r="F151" i="1"/>
  <c r="E150" i="1"/>
  <c r="F204" i="1"/>
  <c r="E203" i="1"/>
  <c r="E202" i="1" s="1"/>
  <c r="F345" i="1"/>
  <c r="F339" i="1"/>
  <c r="E22" i="1"/>
  <c r="E33" i="1"/>
  <c r="E27" i="1" s="1"/>
  <c r="E87" i="1"/>
  <c r="F87" i="1" s="1"/>
  <c r="E93" i="1"/>
  <c r="F93" i="1" s="1"/>
  <c r="E268" i="1"/>
  <c r="F268" i="1" s="1"/>
  <c r="E219" i="1"/>
  <c r="F219" i="1" s="1"/>
  <c r="E253" i="1"/>
  <c r="D143" i="1" l="1"/>
  <c r="E143" i="1"/>
  <c r="D120" i="1"/>
  <c r="F121" i="1"/>
  <c r="E120" i="1"/>
  <c r="E274" i="1"/>
  <c r="D274" i="1"/>
  <c r="E213" i="1"/>
  <c r="D213" i="1"/>
  <c r="F303" i="1"/>
  <c r="D202" i="1"/>
  <c r="F253" i="1"/>
  <c r="D62" i="1"/>
  <c r="E62" i="1"/>
  <c r="F64" i="1"/>
  <c r="F27" i="1"/>
  <c r="F63" i="1"/>
  <c r="F124" i="1"/>
  <c r="D6" i="1"/>
  <c r="F15" i="1"/>
  <c r="F150" i="1"/>
  <c r="F203" i="1"/>
  <c r="F214" i="1"/>
  <c r="F100" i="1"/>
  <c r="F99" i="1"/>
  <c r="F315" i="1"/>
  <c r="F164" i="1"/>
  <c r="F46" i="1"/>
  <c r="F265" i="1"/>
  <c r="E264" i="1"/>
  <c r="F264" i="1" s="1"/>
  <c r="F22" i="1"/>
  <c r="F23" i="1"/>
  <c r="F33" i="1"/>
  <c r="F51" i="1"/>
  <c r="E50" i="1"/>
  <c r="F50" i="1" s="1"/>
  <c r="F39" i="1"/>
  <c r="F144" i="1"/>
  <c r="F73" i="1"/>
  <c r="D348" i="1" l="1"/>
  <c r="E348" i="1"/>
  <c r="F120" i="1"/>
  <c r="F168" i="1"/>
  <c r="F28" i="1"/>
  <c r="F62" i="1"/>
  <c r="F213" i="1"/>
  <c r="F274" i="1"/>
  <c r="F202" i="1"/>
  <c r="F302" i="1"/>
  <c r="F6" i="1"/>
  <c r="F167" i="1" l="1"/>
  <c r="F143" i="1" l="1"/>
  <c r="F348" i="1" l="1"/>
</calcChain>
</file>

<file path=xl/sharedStrings.xml><?xml version="1.0" encoding="utf-8"?>
<sst xmlns="http://schemas.openxmlformats.org/spreadsheetml/2006/main" count="365" uniqueCount="102">
  <si>
    <t>Tabela Nr 3</t>
  </si>
  <si>
    <t>III.</t>
  </si>
  <si>
    <t>Dział</t>
  </si>
  <si>
    <t>Rozdział</t>
  </si>
  <si>
    <t>Nazwa</t>
  </si>
  <si>
    <t>Plan</t>
  </si>
  <si>
    <t>Wykonanie</t>
  </si>
  <si>
    <t>%</t>
  </si>
  <si>
    <t>Rolnictwo i łowiectwo</t>
  </si>
  <si>
    <t>Infrastruktura wodociągowa i sanitacyjna wsi</t>
  </si>
  <si>
    <t>Wydatki majątkowe, w tym:</t>
  </si>
  <si>
    <t>- inwestycje i zakupy inwestycyjne</t>
  </si>
  <si>
    <t>Wydatki bieżące, w tym:</t>
  </si>
  <si>
    <t>Wydatki jednostek budżetowych, z tego:</t>
  </si>
  <si>
    <t>- wydatki związane z realizacją ich zadań statutowych</t>
  </si>
  <si>
    <t>Izby rolnicze</t>
  </si>
  <si>
    <t xml:space="preserve">Pozostała działalność </t>
  </si>
  <si>
    <t>- wynagrodzenia i składki od nich naliczane</t>
  </si>
  <si>
    <t>Wytwarzanie i zaopatrywanie w energię elektryczną, wodę i gaz</t>
  </si>
  <si>
    <t>Dostarczanie wody</t>
  </si>
  <si>
    <t>Świadczenia na rzecz osób fizycznych</t>
  </si>
  <si>
    <t>Transport i łączność</t>
  </si>
  <si>
    <t>Drogi publiczne gminne</t>
  </si>
  <si>
    <t>Pozostała działalność</t>
  </si>
  <si>
    <t>Gospodarka mieszkaniowa</t>
  </si>
  <si>
    <t>Gospodarka gruntami i nieruchomościami</t>
  </si>
  <si>
    <t>Działalność usługowa</t>
  </si>
  <si>
    <t>Plany zagospodarowania przestrzennego</t>
  </si>
  <si>
    <t>Administracja publiczna</t>
  </si>
  <si>
    <t>Urzędy Wojewódzkie</t>
  </si>
  <si>
    <t>Rady Gmin</t>
  </si>
  <si>
    <t>Urzędy Gmin</t>
  </si>
  <si>
    <t>Promocja jednostek samorządu terytorialnego</t>
  </si>
  <si>
    <t>Współna obsługa jednosteksamorządu terytorialnego</t>
  </si>
  <si>
    <t>Urzędy naczelnych organów władzy państwowej,  kontroli i ochrony prawa oraz sądownictwa</t>
  </si>
  <si>
    <t>Urzędy naczelnych organów władzy państwowej, kontroli i ochrony prawa</t>
  </si>
  <si>
    <t>Bezpieczeństwo publiczne i ochrona przeciwpożarowa</t>
  </si>
  <si>
    <t>Ochotnicze Straże Pożarne</t>
  </si>
  <si>
    <t>Dotacje na zadania bieżące</t>
  </si>
  <si>
    <t>Zarządzanie kryzysowe</t>
  </si>
  <si>
    <t>Obsługa długu publicznego</t>
  </si>
  <si>
    <t>Obsługa papierów wartościowych, kredytów i pożyczek j.s.t.</t>
  </si>
  <si>
    <t>Wydatki na obsługę długu</t>
  </si>
  <si>
    <t>Oświata i wychowanie</t>
  </si>
  <si>
    <t>Szkoły podstawowe</t>
  </si>
  <si>
    <t>Oddziały przedszkolne w szkołach podstawowych</t>
  </si>
  <si>
    <t>Przedszkola</t>
  </si>
  <si>
    <t>Inne formy wychowania przedszkolnego</t>
  </si>
  <si>
    <t>Dowożenie uczniów do szkół</t>
  </si>
  <si>
    <t>Dokształcanie i doskonalenie nauczycieli</t>
  </si>
  <si>
    <t>Realizacja zadań wymagających stosowania specjalnej organizacji nauki i metod pracy dla dzieci i młodzieży w szkołach podstawowych</t>
  </si>
  <si>
    <t>Zapewnienie uczniom prawa do bezpłatnego dostępu do podręczników, materiałów edukacyjnych lub materiałów ćwiczeniowych</t>
  </si>
  <si>
    <t>Ochrona zdrowia</t>
  </si>
  <si>
    <t>Przeciwdziałanie narkomanii</t>
  </si>
  <si>
    <t>Przeciwdziałanie alkoholizmowi</t>
  </si>
  <si>
    <t>Pomoc społeczna</t>
  </si>
  <si>
    <t>Zadania w zakresie przeciwdziałania przemocy w rodzinie</t>
  </si>
  <si>
    <t>Składki na ubezpieczenie zdrowotne opłacane za osoby  pobierające niektóre świadczenia  z pomocy społecznej, oraz za osoby uczestniczące w zajęciach w centrum integracji społecznej</t>
  </si>
  <si>
    <t>Zasiłki i pomoc w naturze oraz składki na ubezpieczenia emerytalne i rentowe</t>
  </si>
  <si>
    <t>Zasiłki stałe</t>
  </si>
  <si>
    <t>Ośrodki pomocy społecznej</t>
  </si>
  <si>
    <t>Usługi opiekuńcze i specjalistyczne usługi opiekuńcze</t>
  </si>
  <si>
    <t>Pomoc w zakresie dożywiania</t>
  </si>
  <si>
    <t>Edukacyjna opieka wychowawcza</t>
  </si>
  <si>
    <t>Poradnie psychologiczno-pedagogiczne, w tym: poradnie specjalistyczne</t>
  </si>
  <si>
    <t>Pomoc materialna dla uczniów o charakterze motywacyjnym</t>
  </si>
  <si>
    <t>Rodzina</t>
  </si>
  <si>
    <t>Świadczenia rodzinne, świadczenia z funduszu alimentacyjnego oraz składki na ubezpieczenia emerytalne i rentowe z ubezpieczenia społecznego</t>
  </si>
  <si>
    <t>Karta Dużej Rodziny</t>
  </si>
  <si>
    <t>Wspieranie rodziny</t>
  </si>
  <si>
    <t>Rodziny zastępcze</t>
  </si>
  <si>
    <t>Składki na ubezpieczenie zdrowotne opłacane za osoby pobierające niektóre świadczenia rodzinne, zgodnie z przepisami ustawy o świadczeniach rodzinnych oraz za osoby pobierające zasiłki dla opiekunów, zgodnie z przepisami ustawy z dnia 4 kwietnia 2014 r. o ustaleniu i wypłacie zasiłków dla opiekunów</t>
  </si>
  <si>
    <t>Gospodarka komunalna i ochrona środowiska</t>
  </si>
  <si>
    <t>Gospodarka odpadami</t>
  </si>
  <si>
    <t>Oczyszczanie miast i wsi</t>
  </si>
  <si>
    <t>Wydatki majątkowe</t>
  </si>
  <si>
    <t>Oświetlenie ulic, placów i dróg</t>
  </si>
  <si>
    <t>Kultura i ochrona dziedzictwa narodowego</t>
  </si>
  <si>
    <t>Biblioteki</t>
  </si>
  <si>
    <t xml:space="preserve">Kultura fizyczna </t>
  </si>
  <si>
    <t xml:space="preserve">Zadania w zakresie kultury fizycznej </t>
  </si>
  <si>
    <t>Ogółem</t>
  </si>
  <si>
    <t>010</t>
  </si>
  <si>
    <t>01030</t>
  </si>
  <si>
    <t>01095</t>
  </si>
  <si>
    <t>Pomoc materialna dla uczniów o charakterze socjalnym</t>
  </si>
  <si>
    <t>Dodatki mieszkaniowe</t>
  </si>
  <si>
    <t>O1043</t>
  </si>
  <si>
    <t>Lokalny transport zbiorowy</t>
  </si>
  <si>
    <t>Gospodarowanie mieszkaniowym zasobem gminy</t>
  </si>
  <si>
    <t>Wydatki na programy  z udziałem środków z UE</t>
  </si>
  <si>
    <t>Realizacja zadań wymagających stosowania specjalnej organizacji nauki i metod pracy dla dzieci  w  przedszkolach, oddziałach przadszkolnych w szkołach podstawowychi innych formach wychowania przedszkolnego</t>
  </si>
  <si>
    <t>Pozostałe zadania w zakresie polityki społecznej</t>
  </si>
  <si>
    <t>- inwestycje i zakupy inwestycyjne,  w tym:</t>
  </si>
  <si>
    <t xml:space="preserve">  wydatki na projekty ze środków UE</t>
  </si>
  <si>
    <t>Wykonanie wydatków w 2024 roku</t>
  </si>
  <si>
    <t>- dotacje na inwestycje i zakupy inwestycyjne</t>
  </si>
  <si>
    <t>Ochrona zabytków i opieka nad zabytkami</t>
  </si>
  <si>
    <t>Utrzymanie zieleni w miastach i gminach</t>
  </si>
  <si>
    <t xml:space="preserve"> Komendy powiatowe Państwowej Straży Pożarnej</t>
  </si>
  <si>
    <t>Wybory do rad gmin, rad powiatów i sejmików województw, wybory wójtów, burmistrzów i prezydentów miast oraz referenda gminne, powiatowe i wojewódzkie</t>
  </si>
  <si>
    <t xml:space="preserve"> Wybory do Parlamentu Europejskiego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</si>
</sst>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name val="Arial CE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i/>
      <sz val="9"/>
      <name val="Arial"/>
      <family val="2"/>
      <charset val="238"/>
    </font>
    <font>
      <u/>
      <sz val="9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i/>
      <sz val="9"/>
      <name val="Arial CE"/>
      <charset val="238"/>
    </font>
    <font>
      <i/>
      <u/>
      <sz val="9"/>
      <name val="Arial"/>
      <family val="2"/>
      <charset val="238"/>
    </font>
    <font>
      <i/>
      <sz val="11"/>
      <name val="Calibri"/>
      <family val="2"/>
      <charset val="238"/>
    </font>
    <font>
      <b/>
      <i/>
      <sz val="11"/>
      <name val="Calibri"/>
      <family val="2"/>
      <charset val="238"/>
    </font>
    <font>
      <sz val="11"/>
      <name val="Calibri"/>
      <family val="2"/>
      <charset val="238"/>
    </font>
    <font>
      <u/>
      <sz val="11"/>
      <name val="Calibri"/>
      <family val="2"/>
      <charset val="238"/>
    </font>
    <font>
      <b/>
      <i/>
      <sz val="11"/>
      <name val="Calibri"/>
      <family val="2"/>
      <charset val="1"/>
    </font>
    <font>
      <sz val="9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b/>
      <i/>
      <sz val="10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CCCCC"/>
      </patternFill>
    </fill>
    <fill>
      <patternFill patternType="solid">
        <fgColor rgb="FFB3B3B3"/>
        <bgColor rgb="FFC0C0C0"/>
      </patternFill>
    </fill>
    <fill>
      <patternFill patternType="solid">
        <fgColor rgb="FFCCCCCC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0C0C0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4" fontId="2" fillId="3" borderId="0" xfId="0" applyNumberFormat="1" applyFont="1" applyFill="1" applyAlignment="1">
      <alignment vertical="center"/>
    </xf>
    <xf numFmtId="164" fontId="5" fillId="4" borderId="3" xfId="0" applyNumberFormat="1" applyFont="1" applyFill="1" applyBorder="1" applyAlignment="1">
      <alignment vertical="center"/>
    </xf>
    <xf numFmtId="0" fontId="3" fillId="0" borderId="2" xfId="0" applyFont="1" applyBorder="1"/>
    <xf numFmtId="0" fontId="5" fillId="0" borderId="0" xfId="0" applyFont="1" applyAlignment="1">
      <alignment horizontal="center"/>
    </xf>
    <xf numFmtId="164" fontId="5" fillId="4" borderId="3" xfId="0" applyNumberFormat="1" applyFont="1" applyFill="1" applyBorder="1"/>
    <xf numFmtId="0" fontId="1" fillId="0" borderId="0" xfId="0" applyFont="1" applyAlignment="1">
      <alignment horizontal="center"/>
    </xf>
    <xf numFmtId="0" fontId="6" fillId="0" borderId="5" xfId="0" applyFont="1" applyBorder="1"/>
    <xf numFmtId="4" fontId="6" fillId="0" borderId="5" xfId="0" applyNumberFormat="1" applyFont="1" applyBorder="1"/>
    <xf numFmtId="164" fontId="6" fillId="4" borderId="3" xfId="0" applyNumberFormat="1" applyFont="1" applyFill="1" applyBorder="1"/>
    <xf numFmtId="0" fontId="1" fillId="0" borderId="5" xfId="0" applyFont="1" applyBorder="1"/>
    <xf numFmtId="4" fontId="1" fillId="0" borderId="5" xfId="0" applyNumberFormat="1" applyFont="1" applyBorder="1"/>
    <xf numFmtId="164" fontId="3" fillId="4" borderId="3" xfId="0" applyNumberFormat="1" applyFont="1" applyFill="1" applyBorder="1"/>
    <xf numFmtId="0" fontId="3" fillId="0" borderId="0" xfId="0" applyFont="1" applyAlignment="1">
      <alignment horizontal="center"/>
    </xf>
    <xf numFmtId="0" fontId="6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4" fontId="3" fillId="0" borderId="5" xfId="0" applyNumberFormat="1" applyFont="1" applyBorder="1"/>
    <xf numFmtId="0" fontId="1" fillId="0" borderId="6" xfId="0" applyFont="1" applyBorder="1"/>
    <xf numFmtId="0" fontId="1" fillId="4" borderId="3" xfId="0" applyFont="1" applyFill="1" applyBorder="1"/>
    <xf numFmtId="0" fontId="5" fillId="0" borderId="0" xfId="0" applyFont="1" applyAlignment="1">
      <alignment horizontal="left"/>
    </xf>
    <xf numFmtId="4" fontId="5" fillId="0" borderId="0" xfId="0" applyNumberFormat="1" applyFont="1"/>
    <xf numFmtId="0" fontId="1" fillId="0" borderId="5" xfId="0" applyFont="1" applyBorder="1" applyAlignment="1">
      <alignment horizontal="left"/>
    </xf>
    <xf numFmtId="0" fontId="2" fillId="3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0" xfId="0" applyFont="1"/>
    <xf numFmtId="0" fontId="1" fillId="0" borderId="2" xfId="0" applyFont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5" xfId="0" applyFont="1" applyFill="1" applyBorder="1" applyAlignment="1">
      <alignment horizontal="center"/>
    </xf>
    <xf numFmtId="4" fontId="2" fillId="3" borderId="0" xfId="0" applyNumberFormat="1" applyFont="1" applyFill="1"/>
    <xf numFmtId="0" fontId="2" fillId="0" borderId="2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4" fontId="2" fillId="0" borderId="0" xfId="0" applyNumberFormat="1" applyFont="1"/>
    <xf numFmtId="0" fontId="3" fillId="0" borderId="5" xfId="0" applyFont="1" applyBorder="1"/>
    <xf numFmtId="0" fontId="6" fillId="4" borderId="3" xfId="0" applyFont="1" applyFill="1" applyBorder="1"/>
    <xf numFmtId="0" fontId="1" fillId="0" borderId="7" xfId="0" applyFont="1" applyBorder="1" applyAlignment="1">
      <alignment horizontal="left"/>
    </xf>
    <xf numFmtId="4" fontId="1" fillId="0" borderId="7" xfId="0" applyNumberFormat="1" applyFont="1" applyBorder="1"/>
    <xf numFmtId="4" fontId="1" fillId="0" borderId="0" xfId="0" applyNumberFormat="1" applyFont="1"/>
    <xf numFmtId="0" fontId="6" fillId="0" borderId="8" xfId="0" applyFont="1" applyBorder="1" applyAlignment="1">
      <alignment horizontal="left"/>
    </xf>
    <xf numFmtId="4" fontId="6" fillId="0" borderId="8" xfId="0" applyNumberFormat="1" applyFont="1" applyBorder="1"/>
    <xf numFmtId="0" fontId="2" fillId="2" borderId="11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4" borderId="3" xfId="0" applyFont="1" applyFill="1" applyBorder="1"/>
    <xf numFmtId="0" fontId="1" fillId="0" borderId="8" xfId="0" applyFont="1" applyBorder="1"/>
    <xf numFmtId="0" fontId="5" fillId="0" borderId="12" xfId="0" applyFont="1" applyBorder="1" applyAlignment="1">
      <alignment horizontal="left"/>
    </xf>
    <xf numFmtId="4" fontId="5" fillId="0" borderId="12" xfId="0" applyNumberFormat="1" applyFont="1" applyBorder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4" fontId="7" fillId="3" borderId="0" xfId="0" applyNumberFormat="1" applyFont="1" applyFill="1"/>
    <xf numFmtId="0" fontId="6" fillId="0" borderId="7" xfId="0" applyFont="1" applyBorder="1" applyAlignment="1">
      <alignment horizontal="left"/>
    </xf>
    <xf numFmtId="4" fontId="6" fillId="0" borderId="7" xfId="0" applyNumberFormat="1" applyFont="1" applyBorder="1"/>
    <xf numFmtId="0" fontId="3" fillId="0" borderId="6" xfId="0" applyFont="1" applyBorder="1" applyAlignment="1">
      <alignment horizontal="left"/>
    </xf>
    <xf numFmtId="0" fontId="3" fillId="0" borderId="8" xfId="0" applyFont="1" applyBorder="1"/>
    <xf numFmtId="4" fontId="3" fillId="0" borderId="7" xfId="0" applyNumberFormat="1" applyFont="1" applyBorder="1"/>
    <xf numFmtId="0" fontId="2" fillId="3" borderId="1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4" fontId="2" fillId="3" borderId="12" xfId="0" applyNumberFormat="1" applyFont="1" applyFill="1" applyBorder="1" applyAlignment="1">
      <alignment vertical="center"/>
    </xf>
    <xf numFmtId="164" fontId="3" fillId="4" borderId="14" xfId="0" applyNumberFormat="1" applyFont="1" applyFill="1" applyBorder="1" applyAlignment="1">
      <alignment vertical="center"/>
    </xf>
    <xf numFmtId="0" fontId="5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/>
    </xf>
    <xf numFmtId="0" fontId="3" fillId="0" borderId="7" xfId="0" applyFont="1" applyBorder="1" applyAlignment="1">
      <alignment horizontal="left"/>
    </xf>
    <xf numFmtId="0" fontId="3" fillId="0" borderId="15" xfId="0" applyFont="1" applyBorder="1"/>
    <xf numFmtId="0" fontId="6" fillId="0" borderId="16" xfId="0" applyFont="1" applyBorder="1" applyAlignment="1">
      <alignment horizontal="left"/>
    </xf>
    <xf numFmtId="0" fontId="8" fillId="0" borderId="0" xfId="0" applyFont="1" applyAlignment="1">
      <alignment wrapText="1"/>
    </xf>
    <xf numFmtId="164" fontId="5" fillId="4" borderId="14" xfId="0" applyNumberFormat="1" applyFont="1" applyFill="1" applyBorder="1"/>
    <xf numFmtId="4" fontId="5" fillId="0" borderId="0" xfId="0" applyNumberFormat="1" applyFont="1" applyAlignment="1">
      <alignment horizontal="right"/>
    </xf>
    <xf numFmtId="0" fontId="5" fillId="0" borderId="12" xfId="0" applyFont="1" applyBorder="1" applyAlignment="1">
      <alignment horizontal="left" wrapText="1"/>
    </xf>
    <xf numFmtId="0" fontId="5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3" fillId="0" borderId="6" xfId="0" applyFont="1" applyBorder="1"/>
    <xf numFmtId="0" fontId="5" fillId="0" borderId="0" xfId="0" applyFont="1" applyAlignment="1">
      <alignment horizontal="left" vertical="center" wrapText="1"/>
    </xf>
    <xf numFmtId="4" fontId="6" fillId="0" borderId="6" xfId="0" applyNumberFormat="1" applyFont="1" applyBorder="1"/>
    <xf numFmtId="4" fontId="1" fillId="0" borderId="6" xfId="0" applyNumberFormat="1" applyFont="1" applyBorder="1"/>
    <xf numFmtId="164" fontId="9" fillId="4" borderId="3" xfId="0" applyNumberFormat="1" applyFont="1" applyFill="1" applyBorder="1"/>
    <xf numFmtId="0" fontId="2" fillId="5" borderId="0" xfId="0" applyFont="1" applyFill="1" applyAlignment="1">
      <alignment horizontal="left"/>
    </xf>
    <xf numFmtId="4" fontId="5" fillId="5" borderId="0" xfId="0" applyNumberFormat="1" applyFont="1" applyFill="1"/>
    <xf numFmtId="0" fontId="2" fillId="3" borderId="13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4" fontId="2" fillId="3" borderId="12" xfId="0" applyNumberFormat="1" applyFont="1" applyFill="1" applyBorder="1"/>
    <xf numFmtId="4" fontId="2" fillId="3" borderId="1" xfId="0" applyNumberFormat="1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4" fontId="1" fillId="0" borderId="9" xfId="0" applyNumberFormat="1" applyFont="1" applyBorder="1"/>
    <xf numFmtId="0" fontId="2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/>
    <xf numFmtId="4" fontId="1" fillId="0" borderId="10" xfId="0" applyNumberFormat="1" applyFont="1" applyBorder="1"/>
    <xf numFmtId="4" fontId="3" fillId="0" borderId="10" xfId="0" applyNumberFormat="1" applyFont="1" applyBorder="1"/>
    <xf numFmtId="4" fontId="3" fillId="0" borderId="9" xfId="0" applyNumberFormat="1" applyFont="1" applyBorder="1"/>
    <xf numFmtId="49" fontId="2" fillId="3" borderId="2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Alignment="1">
      <alignment horizontal="center" vertical="center"/>
    </xf>
    <xf numFmtId="49" fontId="3" fillId="0" borderId="2" xfId="0" applyNumberFormat="1" applyFont="1" applyBorder="1"/>
    <xf numFmtId="49" fontId="5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9" xfId="0" applyFont="1" applyBorder="1"/>
    <xf numFmtId="0" fontId="3" fillId="0" borderId="10" xfId="0" applyFont="1" applyBorder="1"/>
    <xf numFmtId="0" fontId="10" fillId="0" borderId="2" xfId="0" applyFont="1" applyBorder="1"/>
    <xf numFmtId="0" fontId="11" fillId="0" borderId="0" xfId="0" applyFont="1" applyAlignment="1">
      <alignment horizontal="center"/>
    </xf>
    <xf numFmtId="0" fontId="11" fillId="0" borderId="4" xfId="0" applyFont="1" applyBorder="1" applyAlignment="1">
      <alignment horizontal="left"/>
    </xf>
    <xf numFmtId="0" fontId="12" fillId="4" borderId="3" xfId="0" applyFont="1" applyFill="1" applyBorder="1"/>
    <xf numFmtId="0" fontId="12" fillId="0" borderId="0" xfId="0" applyFont="1" applyAlignment="1">
      <alignment horizontal="center"/>
    </xf>
    <xf numFmtId="0" fontId="13" fillId="0" borderId="5" xfId="0" applyFont="1" applyBorder="1"/>
    <xf numFmtId="4" fontId="13" fillId="0" borderId="5" xfId="0" applyNumberFormat="1" applyFont="1" applyBorder="1"/>
    <xf numFmtId="0" fontId="14" fillId="0" borderId="0" xfId="0" applyFont="1" applyAlignment="1">
      <alignment wrapText="1"/>
    </xf>
    <xf numFmtId="0" fontId="2" fillId="6" borderId="9" xfId="0" applyFont="1" applyFill="1" applyBorder="1" applyAlignment="1">
      <alignment horizontal="center"/>
    </xf>
    <xf numFmtId="0" fontId="1" fillId="7" borderId="9" xfId="0" applyFont="1" applyFill="1" applyBorder="1"/>
    <xf numFmtId="0" fontId="1" fillId="6" borderId="10" xfId="0" applyFont="1" applyFill="1" applyBorder="1" applyAlignment="1">
      <alignment horizontal="center"/>
    </xf>
    <xf numFmtId="0" fontId="1" fillId="6" borderId="10" xfId="0" applyFont="1" applyFill="1" applyBorder="1"/>
    <xf numFmtId="4" fontId="1" fillId="6" borderId="10" xfId="0" applyNumberFormat="1" applyFont="1" applyFill="1" applyBorder="1"/>
    <xf numFmtId="4" fontId="1" fillId="6" borderId="9" xfId="0" applyNumberFormat="1" applyFont="1" applyFill="1" applyBorder="1"/>
    <xf numFmtId="49" fontId="1" fillId="0" borderId="5" xfId="0" applyNumberFormat="1" applyFont="1" applyBorder="1"/>
    <xf numFmtId="0" fontId="16" fillId="6" borderId="10" xfId="0" applyFont="1" applyFill="1" applyBorder="1" applyAlignment="1">
      <alignment horizontal="center"/>
    </xf>
    <xf numFmtId="0" fontId="15" fillId="6" borderId="10" xfId="0" applyFont="1" applyFill="1" applyBorder="1" applyAlignment="1">
      <alignment horizontal="left"/>
    </xf>
    <xf numFmtId="4" fontId="15" fillId="6" borderId="10" xfId="0" applyNumberFormat="1" applyFont="1" applyFill="1" applyBorder="1"/>
    <xf numFmtId="0" fontId="15" fillId="6" borderId="10" xfId="0" applyFont="1" applyFill="1" applyBorder="1"/>
    <xf numFmtId="0" fontId="15" fillId="6" borderId="9" xfId="0" applyFont="1" applyFill="1" applyBorder="1" applyAlignment="1">
      <alignment horizontal="center"/>
    </xf>
    <xf numFmtId="0" fontId="15" fillId="6" borderId="9" xfId="0" applyFont="1" applyFill="1" applyBorder="1"/>
    <xf numFmtId="4" fontId="15" fillId="6" borderId="9" xfId="0" applyNumberFormat="1" applyFont="1" applyFill="1" applyBorder="1"/>
    <xf numFmtId="0" fontId="15" fillId="7" borderId="9" xfId="0" applyFont="1" applyFill="1" applyBorder="1"/>
    <xf numFmtId="0" fontId="2" fillId="6" borderId="2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0" fontId="1" fillId="7" borderId="10" xfId="0" applyFont="1" applyFill="1" applyBorder="1"/>
    <xf numFmtId="0" fontId="1" fillId="6" borderId="9" xfId="0" applyFont="1" applyFill="1" applyBorder="1"/>
    <xf numFmtId="0" fontId="1" fillId="6" borderId="0" xfId="0" applyFont="1" applyFill="1" applyAlignment="1">
      <alignment horizontal="center"/>
    </xf>
    <xf numFmtId="0" fontId="3" fillId="6" borderId="10" xfId="0" applyFont="1" applyFill="1" applyBorder="1"/>
    <xf numFmtId="4" fontId="11" fillId="0" borderId="4" xfId="0" applyNumberFormat="1" applyFont="1" applyBorder="1"/>
    <xf numFmtId="0" fontId="1" fillId="0" borderId="7" xfId="0" applyFont="1" applyBorder="1"/>
    <xf numFmtId="0" fontId="2" fillId="6" borderId="0" xfId="0" applyFont="1" applyFill="1" applyAlignment="1">
      <alignment horizontal="center"/>
    </xf>
    <xf numFmtId="4" fontId="1" fillId="6" borderId="0" xfId="0" applyNumberFormat="1" applyFont="1" applyFill="1"/>
    <xf numFmtId="0" fontId="1" fillId="7" borderId="0" xfId="0" applyFont="1" applyFill="1"/>
    <xf numFmtId="0" fontId="1" fillId="6" borderId="9" xfId="0" applyFont="1" applyFill="1" applyBorder="1" applyAlignment="1">
      <alignment horizontal="center"/>
    </xf>
    <xf numFmtId="0" fontId="3" fillId="6" borderId="9" xfId="0" applyFont="1" applyFill="1" applyBorder="1"/>
    <xf numFmtId="0" fontId="1" fillId="6" borderId="0" xfId="0" applyFont="1" applyFill="1"/>
    <xf numFmtId="0" fontId="17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3B3B3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8"/>
  <sheetViews>
    <sheetView tabSelected="1" zoomScaleNormal="100" workbookViewId="0">
      <selection activeCell="F348" sqref="A1:F348"/>
    </sheetView>
  </sheetViews>
  <sheetFormatPr defaultRowHeight="12.75" x14ac:dyDescent="0.2"/>
  <cols>
    <col min="1" max="1" width="5" customWidth="1"/>
    <col min="2" max="2" width="6.42578125" customWidth="1"/>
    <col min="3" max="3" width="46.42578125" customWidth="1"/>
    <col min="4" max="5" width="12.28515625" customWidth="1"/>
    <col min="6" max="6" width="5.42578125" customWidth="1"/>
    <col min="7" max="7" width="13" customWidth="1"/>
    <col min="8" max="1021" width="8.5703125" customWidth="1"/>
  </cols>
  <sheetData>
    <row r="1" spans="1:6" ht="14.25" customHeight="1" x14ac:dyDescent="0.2">
      <c r="A1" s="1"/>
      <c r="B1" s="1"/>
      <c r="C1" s="1"/>
      <c r="D1" s="1"/>
      <c r="E1" s="1" t="s">
        <v>0</v>
      </c>
      <c r="F1" s="1"/>
    </row>
    <row r="2" spans="1:6" ht="12.75" customHeight="1" x14ac:dyDescent="0.2">
      <c r="A2" s="1"/>
      <c r="B2" s="2" t="s">
        <v>1</v>
      </c>
      <c r="C2" s="3" t="s">
        <v>95</v>
      </c>
      <c r="D2" s="1"/>
      <c r="E2" s="1"/>
      <c r="F2" s="1"/>
    </row>
    <row r="3" spans="1:6" ht="10.5" customHeight="1" x14ac:dyDescent="0.2">
      <c r="A3" s="1"/>
      <c r="B3" s="1"/>
      <c r="C3" s="1"/>
      <c r="D3" s="1"/>
      <c r="E3" s="1"/>
      <c r="F3" s="1"/>
    </row>
    <row r="4" spans="1:6" x14ac:dyDescent="0.2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</row>
    <row r="5" spans="1:6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</row>
    <row r="6" spans="1:6" ht="12.75" customHeight="1" x14ac:dyDescent="0.2">
      <c r="A6" s="101" t="s">
        <v>82</v>
      </c>
      <c r="B6" s="102"/>
      <c r="C6" s="9" t="s">
        <v>8</v>
      </c>
      <c r="D6" s="10">
        <f>SUM(D7+D11+D15)</f>
        <v>3757689.57</v>
      </c>
      <c r="E6" s="10">
        <f>SUM(E7+E11+E15)</f>
        <v>3642342.13</v>
      </c>
      <c r="F6" s="11">
        <f>E6/D6*100</f>
        <v>96.930362717535502</v>
      </c>
    </row>
    <row r="7" spans="1:6" ht="12.75" customHeight="1" x14ac:dyDescent="0.2">
      <c r="A7" s="103"/>
      <c r="B7" s="104" t="s">
        <v>83</v>
      </c>
      <c r="C7" s="28" t="s">
        <v>15</v>
      </c>
      <c r="D7" s="29">
        <f>SUM(D10)</f>
        <v>17000</v>
      </c>
      <c r="E7" s="29">
        <f>SUM(E10)</f>
        <v>16199.25</v>
      </c>
      <c r="F7" s="14">
        <f>E7/D7*100</f>
        <v>95.289705882352933</v>
      </c>
    </row>
    <row r="8" spans="1:6" ht="12.75" customHeight="1" x14ac:dyDescent="0.2">
      <c r="A8" s="103"/>
      <c r="B8" s="106"/>
      <c r="C8" s="23" t="s">
        <v>12</v>
      </c>
      <c r="D8" s="17">
        <f>SUM(D10)</f>
        <v>17000</v>
      </c>
      <c r="E8" s="17">
        <f>SUM(E10)</f>
        <v>16199.25</v>
      </c>
      <c r="F8" s="21">
        <f>E8/D8*100</f>
        <v>95.289705882352933</v>
      </c>
    </row>
    <row r="9" spans="1:6" ht="12.75" customHeight="1" x14ac:dyDescent="0.2">
      <c r="A9" s="103"/>
      <c r="B9" s="106"/>
      <c r="C9" s="24" t="s">
        <v>13</v>
      </c>
      <c r="D9" s="25">
        <f>SUM(D10)</f>
        <v>17000</v>
      </c>
      <c r="E9" s="25">
        <f>SUM(E10)</f>
        <v>16199.25</v>
      </c>
      <c r="F9" s="21"/>
    </row>
    <row r="10" spans="1:6" ht="12.75" customHeight="1" x14ac:dyDescent="0.2">
      <c r="A10" s="103"/>
      <c r="B10" s="105"/>
      <c r="C10" s="26" t="s">
        <v>14</v>
      </c>
      <c r="D10" s="20">
        <v>17000</v>
      </c>
      <c r="E10" s="20">
        <v>16199.25</v>
      </c>
      <c r="F10" s="27"/>
    </row>
    <row r="11" spans="1:6" ht="12.75" customHeight="1" x14ac:dyDescent="0.25">
      <c r="A11" s="110"/>
      <c r="B11" s="111" t="s">
        <v>87</v>
      </c>
      <c r="C11" s="112" t="s">
        <v>9</v>
      </c>
      <c r="D11" s="139">
        <f>SUM(D12)</f>
        <v>3112117</v>
      </c>
      <c r="E11" s="139">
        <f>SUM(E12)</f>
        <v>3008718.61</v>
      </c>
      <c r="F11" s="113"/>
    </row>
    <row r="12" spans="1:6" ht="12.75" customHeight="1" x14ac:dyDescent="0.25">
      <c r="A12" s="110"/>
      <c r="B12" s="114"/>
      <c r="C12" s="115" t="s">
        <v>10</v>
      </c>
      <c r="D12" s="116">
        <f>SUM(D13)</f>
        <v>3112117</v>
      </c>
      <c r="E12" s="116">
        <f>SUM(E13)</f>
        <v>3008718.61</v>
      </c>
      <c r="F12" s="113"/>
    </row>
    <row r="13" spans="1:6" ht="12.75" customHeight="1" x14ac:dyDescent="0.25">
      <c r="A13" s="110"/>
      <c r="B13" s="114"/>
      <c r="C13" s="124" t="s">
        <v>93</v>
      </c>
      <c r="D13" s="20">
        <v>3112117</v>
      </c>
      <c r="E13" s="20">
        <v>3008718.61</v>
      </c>
      <c r="F13" s="113"/>
    </row>
    <row r="14" spans="1:6" ht="12.75" customHeight="1" x14ac:dyDescent="0.25">
      <c r="A14" s="110"/>
      <c r="B14" s="114"/>
      <c r="C14" s="124" t="s">
        <v>94</v>
      </c>
      <c r="D14" s="20">
        <v>718900</v>
      </c>
      <c r="E14" s="20">
        <v>713691.15</v>
      </c>
      <c r="F14" s="113"/>
    </row>
    <row r="15" spans="1:6" ht="12.75" customHeight="1" x14ac:dyDescent="0.2">
      <c r="A15" s="103"/>
      <c r="B15" s="104" t="s">
        <v>84</v>
      </c>
      <c r="C15" s="28" t="s">
        <v>16</v>
      </c>
      <c r="D15" s="29">
        <f>SUM(D16+D20)</f>
        <v>628572.56999999995</v>
      </c>
      <c r="E15" s="29">
        <f>SUM(E16+E20)</f>
        <v>617424.2699999999</v>
      </c>
      <c r="F15" s="14">
        <f>E15/D15*100</f>
        <v>98.226410038859939</v>
      </c>
    </row>
    <row r="16" spans="1:6" ht="12.75" customHeight="1" x14ac:dyDescent="0.2">
      <c r="A16" s="103"/>
      <c r="B16" s="105"/>
      <c r="C16" s="23" t="s">
        <v>12</v>
      </c>
      <c r="D16" s="17">
        <f>SUM(D18:D19)</f>
        <v>585572.56999999995</v>
      </c>
      <c r="E16" s="17">
        <f>SUM(E18:E19)</f>
        <v>575364.2699999999</v>
      </c>
      <c r="F16" s="21">
        <f>E16/D16*100</f>
        <v>98.256697713829041</v>
      </c>
    </row>
    <row r="17" spans="1:6" ht="12.75" customHeight="1" x14ac:dyDescent="0.2">
      <c r="A17" s="103"/>
      <c r="B17" s="105"/>
      <c r="C17" s="24" t="s">
        <v>13</v>
      </c>
      <c r="D17" s="25">
        <f>SUM(D18:D19)</f>
        <v>585572.56999999995</v>
      </c>
      <c r="E17" s="25">
        <f>SUM(E18:E19)</f>
        <v>575364.2699999999</v>
      </c>
      <c r="F17" s="27"/>
    </row>
    <row r="18" spans="1:6" ht="12.75" customHeight="1" x14ac:dyDescent="0.2">
      <c r="A18" s="12"/>
      <c r="B18" s="15"/>
      <c r="C18" s="30" t="s">
        <v>17</v>
      </c>
      <c r="D18" s="20">
        <v>6301.45</v>
      </c>
      <c r="E18" s="20">
        <v>6301.45</v>
      </c>
      <c r="F18" s="27"/>
    </row>
    <row r="19" spans="1:6" ht="12.75" customHeight="1" x14ac:dyDescent="0.2">
      <c r="A19" s="12"/>
      <c r="B19" s="15"/>
      <c r="C19" s="26" t="s">
        <v>14</v>
      </c>
      <c r="D19" s="20">
        <v>579271.12</v>
      </c>
      <c r="E19" s="20">
        <v>569062.81999999995</v>
      </c>
      <c r="F19" s="27"/>
    </row>
    <row r="20" spans="1:6" ht="12.75" customHeight="1" x14ac:dyDescent="0.2">
      <c r="A20" s="12"/>
      <c r="B20" s="105"/>
      <c r="C20" s="16" t="s">
        <v>10</v>
      </c>
      <c r="D20" s="17">
        <f>SUM(D21)</f>
        <v>43000</v>
      </c>
      <c r="E20" s="17">
        <f>SUM(E21)</f>
        <v>42060</v>
      </c>
      <c r="F20" s="18">
        <f>E20/D20*100</f>
        <v>97.813953488372093</v>
      </c>
    </row>
    <row r="21" spans="1:6" ht="12.75" customHeight="1" x14ac:dyDescent="0.2">
      <c r="A21" s="12"/>
      <c r="B21" s="105"/>
      <c r="C21" s="19" t="s">
        <v>11</v>
      </c>
      <c r="D21" s="20">
        <v>43000</v>
      </c>
      <c r="E21" s="20">
        <v>42060</v>
      </c>
      <c r="F21" s="21"/>
    </row>
    <row r="22" spans="1:6" ht="25.5" customHeight="1" x14ac:dyDescent="0.2">
      <c r="A22" s="7">
        <v>400</v>
      </c>
      <c r="B22" s="8"/>
      <c r="C22" s="31" t="s">
        <v>18</v>
      </c>
      <c r="D22" s="10">
        <f>SUM(D23)</f>
        <v>226000</v>
      </c>
      <c r="E22" s="10">
        <f>SUM(E23)</f>
        <v>200894.52</v>
      </c>
      <c r="F22" s="11">
        <f>E22/D22*100</f>
        <v>88.89138053097345</v>
      </c>
    </row>
    <row r="23" spans="1:6" ht="12.75" customHeight="1" x14ac:dyDescent="0.2">
      <c r="A23" s="32"/>
      <c r="B23" s="13">
        <v>40002</v>
      </c>
      <c r="C23" s="33" t="s">
        <v>19</v>
      </c>
      <c r="D23" s="29">
        <f>SUM(D24)</f>
        <v>226000</v>
      </c>
      <c r="E23" s="29">
        <f>SUM(E24)</f>
        <v>200894.52</v>
      </c>
      <c r="F23" s="14">
        <f>E23/D23*100</f>
        <v>88.89138053097345</v>
      </c>
    </row>
    <row r="24" spans="1:6" ht="12.75" customHeight="1" x14ac:dyDescent="0.2">
      <c r="A24" s="34"/>
      <c r="B24" s="15"/>
      <c r="C24" s="23" t="s">
        <v>12</v>
      </c>
      <c r="D24" s="17">
        <f>SUM(D25:D25)</f>
        <v>226000</v>
      </c>
      <c r="E24" s="17">
        <f>SUM(E25:E25)</f>
        <v>200894.52</v>
      </c>
      <c r="F24" s="21">
        <f>E24/D24*100</f>
        <v>88.89138053097345</v>
      </c>
    </row>
    <row r="25" spans="1:6" ht="12.75" customHeight="1" x14ac:dyDescent="0.2">
      <c r="A25" s="34"/>
      <c r="B25" s="15"/>
      <c r="C25" s="24" t="s">
        <v>13</v>
      </c>
      <c r="D25" s="25">
        <f>SUM(D26:D26)</f>
        <v>226000</v>
      </c>
      <c r="E25" s="25">
        <f>SUM(E26:E26)</f>
        <v>200894.52</v>
      </c>
      <c r="F25" s="27"/>
    </row>
    <row r="26" spans="1:6" ht="12.75" customHeight="1" x14ac:dyDescent="0.2">
      <c r="A26" s="34"/>
      <c r="B26" s="15"/>
      <c r="C26" s="26" t="s">
        <v>14</v>
      </c>
      <c r="D26" s="20">
        <v>226000</v>
      </c>
      <c r="E26" s="20">
        <v>200894.52</v>
      </c>
      <c r="F26" s="27"/>
    </row>
    <row r="27" spans="1:6" ht="12.75" customHeight="1" x14ac:dyDescent="0.2">
      <c r="A27" s="35">
        <v>600</v>
      </c>
      <c r="B27" s="36"/>
      <c r="C27" s="37" t="s">
        <v>21</v>
      </c>
      <c r="D27" s="38">
        <f>SUM(D28+D33)</f>
        <v>3775854</v>
      </c>
      <c r="E27" s="38">
        <f>SUM(E28+E33)</f>
        <v>3467534.4899999998</v>
      </c>
      <c r="F27" s="14">
        <f>E27/D27*100</f>
        <v>91.834443016069997</v>
      </c>
    </row>
    <row r="28" spans="1:6" ht="12.75" customHeight="1" x14ac:dyDescent="0.2">
      <c r="A28" s="32"/>
      <c r="B28" s="13">
        <v>60004</v>
      </c>
      <c r="C28" s="28" t="s">
        <v>88</v>
      </c>
      <c r="D28" s="29">
        <f>SUM(D29)</f>
        <v>214754</v>
      </c>
      <c r="E28" s="29">
        <f>SUM(E29)</f>
        <v>162731.09</v>
      </c>
      <c r="F28" s="14">
        <f>E28/D28*100</f>
        <v>75.775580431563554</v>
      </c>
    </row>
    <row r="29" spans="1:6" ht="12.75" customHeight="1" x14ac:dyDescent="0.2">
      <c r="A29" s="32"/>
      <c r="B29" s="106"/>
      <c r="C29" s="23" t="s">
        <v>12</v>
      </c>
      <c r="D29" s="17">
        <f>SUM(D30)</f>
        <v>214754</v>
      </c>
      <c r="E29" s="17">
        <f>SUM(E30)</f>
        <v>162731.09</v>
      </c>
      <c r="F29" s="21">
        <f>E29/D29*100</f>
        <v>75.775580431563554</v>
      </c>
    </row>
    <row r="30" spans="1:6" ht="12.75" customHeight="1" x14ac:dyDescent="0.2">
      <c r="A30" s="32"/>
      <c r="B30" s="106"/>
      <c r="C30" s="24" t="s">
        <v>13</v>
      </c>
      <c r="D30" s="25">
        <f>SUM(D31:D32)</f>
        <v>214754</v>
      </c>
      <c r="E30" s="25">
        <f>SUM(E31:E32)</f>
        <v>162731.09</v>
      </c>
      <c r="F30" s="43"/>
    </row>
    <row r="31" spans="1:6" ht="12.75" customHeight="1" x14ac:dyDescent="0.2">
      <c r="A31" s="32"/>
      <c r="B31" s="106"/>
      <c r="C31" s="30" t="s">
        <v>17</v>
      </c>
      <c r="D31" s="20">
        <v>2000</v>
      </c>
      <c r="E31" s="20">
        <v>2000</v>
      </c>
      <c r="F31" s="43"/>
    </row>
    <row r="32" spans="1:6" ht="12.75" customHeight="1" x14ac:dyDescent="0.2">
      <c r="A32" s="39"/>
      <c r="B32" s="105"/>
      <c r="C32" s="26" t="s">
        <v>14</v>
      </c>
      <c r="D32" s="20">
        <v>212754</v>
      </c>
      <c r="E32" s="20">
        <v>160731.09</v>
      </c>
      <c r="F32" s="27"/>
    </row>
    <row r="33" spans="1:6" ht="12.75" customHeight="1" x14ac:dyDescent="0.2">
      <c r="A33" s="32"/>
      <c r="B33" s="13">
        <v>60016</v>
      </c>
      <c r="C33" s="28" t="s">
        <v>22</v>
      </c>
      <c r="D33" s="29">
        <f>SUM(D34+D36)</f>
        <v>3561100</v>
      </c>
      <c r="E33" s="29">
        <f>SUM(E34+E36)</f>
        <v>3304803.4</v>
      </c>
      <c r="F33" s="14">
        <f>E33/D33*100</f>
        <v>92.802881132234418</v>
      </c>
    </row>
    <row r="34" spans="1:6" ht="12.75" customHeight="1" x14ac:dyDescent="0.2">
      <c r="A34" s="32"/>
      <c r="B34" s="22"/>
      <c r="C34" s="16" t="s">
        <v>10</v>
      </c>
      <c r="D34" s="17">
        <f>SUM(D35)</f>
        <v>3103000</v>
      </c>
      <c r="E34" s="17">
        <f>SUM(E35)</f>
        <v>2881922.38</v>
      </c>
      <c r="F34" s="21">
        <f>E34/D34*100</f>
        <v>92.875358685143411</v>
      </c>
    </row>
    <row r="35" spans="1:6" ht="12.75" customHeight="1" x14ac:dyDescent="0.2">
      <c r="A35" s="39"/>
      <c r="B35" s="15"/>
      <c r="C35" s="19" t="s">
        <v>11</v>
      </c>
      <c r="D35" s="20">
        <v>3103000</v>
      </c>
      <c r="E35" s="20">
        <v>2881922.38</v>
      </c>
      <c r="F35" s="21"/>
    </row>
    <row r="36" spans="1:6" ht="12.75" customHeight="1" x14ac:dyDescent="0.2">
      <c r="A36" s="39"/>
      <c r="B36" s="15"/>
      <c r="C36" s="23" t="s">
        <v>12</v>
      </c>
      <c r="D36" s="17">
        <f>SUM(D37:D37)</f>
        <v>458100</v>
      </c>
      <c r="E36" s="17">
        <f>SUM(E37:E37)</f>
        <v>422881.02</v>
      </c>
      <c r="F36" s="21">
        <f>E36/D36*100</f>
        <v>92.311944990176826</v>
      </c>
    </row>
    <row r="37" spans="1:6" ht="12.75" customHeight="1" x14ac:dyDescent="0.2">
      <c r="A37" s="39"/>
      <c r="B37" s="15"/>
      <c r="C37" s="24" t="s">
        <v>13</v>
      </c>
      <c r="D37" s="20">
        <f>SUM(D38:D38)</f>
        <v>458100</v>
      </c>
      <c r="E37" s="20">
        <f>SUM(E38:E38)</f>
        <v>422881.02</v>
      </c>
      <c r="F37" s="27"/>
    </row>
    <row r="38" spans="1:6" ht="12.75" customHeight="1" x14ac:dyDescent="0.2">
      <c r="A38" s="34"/>
      <c r="B38" s="15"/>
      <c r="C38" s="26" t="s">
        <v>14</v>
      </c>
      <c r="D38" s="20">
        <v>458100</v>
      </c>
      <c r="E38" s="20">
        <v>422881.02</v>
      </c>
      <c r="F38" s="27"/>
    </row>
    <row r="39" spans="1:6" ht="12.75" customHeight="1" x14ac:dyDescent="0.2">
      <c r="A39" s="35">
        <v>700</v>
      </c>
      <c r="B39" s="36"/>
      <c r="C39" s="40" t="s">
        <v>24</v>
      </c>
      <c r="D39" s="38">
        <f>SUM(D40+D46)</f>
        <v>2580620</v>
      </c>
      <c r="E39" s="38">
        <f>SUM(E40+E46)</f>
        <v>2530418.37</v>
      </c>
      <c r="F39" s="14">
        <f>E39/D39*100</f>
        <v>98.05466787051175</v>
      </c>
    </row>
    <row r="40" spans="1:6" ht="12.75" customHeight="1" x14ac:dyDescent="0.2">
      <c r="A40" s="32"/>
      <c r="B40" s="13">
        <v>70005</v>
      </c>
      <c r="C40" s="28" t="s">
        <v>25</v>
      </c>
      <c r="D40" s="41">
        <f>SUM(D41+D44)</f>
        <v>2552620</v>
      </c>
      <c r="E40" s="41">
        <f>SUM(E41+E44)</f>
        <v>2508483.48</v>
      </c>
      <c r="F40" s="14">
        <f>E40/D40*100</f>
        <v>98.270932610415969</v>
      </c>
    </row>
    <row r="41" spans="1:6" ht="12.75" customHeight="1" x14ac:dyDescent="0.2">
      <c r="A41" s="32"/>
      <c r="B41" s="22"/>
      <c r="C41" s="23" t="s">
        <v>12</v>
      </c>
      <c r="D41" s="17">
        <f>SUM(D43:D43)</f>
        <v>230000</v>
      </c>
      <c r="E41" s="17">
        <f>SUM(E43:E43)</f>
        <v>188979.65</v>
      </c>
      <c r="F41" s="21">
        <f>E41/D41*100</f>
        <v>82.165065217391302</v>
      </c>
    </row>
    <row r="42" spans="1:6" ht="12.75" customHeight="1" x14ac:dyDescent="0.2">
      <c r="A42" s="32"/>
      <c r="B42" s="22"/>
      <c r="C42" s="42" t="s">
        <v>13</v>
      </c>
      <c r="D42" s="25">
        <f>SUM(D43:D43)</f>
        <v>230000</v>
      </c>
      <c r="E42" s="25">
        <f>SUM(E43:E43)</f>
        <v>188979.65</v>
      </c>
      <c r="F42" s="43"/>
    </row>
    <row r="43" spans="1:6" ht="12.75" customHeight="1" x14ac:dyDescent="0.2">
      <c r="A43" s="39"/>
      <c r="B43" s="15"/>
      <c r="C43" s="52" t="s">
        <v>14</v>
      </c>
      <c r="D43" s="45">
        <v>230000</v>
      </c>
      <c r="E43" s="45">
        <v>188979.65</v>
      </c>
      <c r="F43" s="27"/>
    </row>
    <row r="44" spans="1:6" ht="12.75" customHeight="1" x14ac:dyDescent="0.2">
      <c r="A44" s="39"/>
      <c r="B44" s="22"/>
      <c r="C44" s="16" t="s">
        <v>10</v>
      </c>
      <c r="D44" s="17">
        <f>SUM(D45)</f>
        <v>2322620</v>
      </c>
      <c r="E44" s="17">
        <f>SUM(E45)</f>
        <v>2319503.83</v>
      </c>
      <c r="F44" s="21">
        <f>E44/D44*100</f>
        <v>99.865833842815448</v>
      </c>
    </row>
    <row r="45" spans="1:6" ht="12.75" customHeight="1" x14ac:dyDescent="0.2">
      <c r="A45" s="39"/>
      <c r="B45" s="15"/>
      <c r="C45" s="19" t="s">
        <v>11</v>
      </c>
      <c r="D45" s="20">
        <v>2322620</v>
      </c>
      <c r="E45" s="20">
        <v>2319503.83</v>
      </c>
      <c r="F45" s="21"/>
    </row>
    <row r="46" spans="1:6" ht="12.75" customHeight="1" x14ac:dyDescent="0.25">
      <c r="A46" s="32"/>
      <c r="B46" s="111">
        <v>70007</v>
      </c>
      <c r="C46" s="117" t="s">
        <v>89</v>
      </c>
      <c r="D46" s="41">
        <f>SUM(D47)</f>
        <v>28000</v>
      </c>
      <c r="E46" s="41">
        <f>SUM(E47)</f>
        <v>21934.89</v>
      </c>
      <c r="F46" s="14">
        <f>E46/D46*100</f>
        <v>78.338892857142852</v>
      </c>
    </row>
    <row r="47" spans="1:6" ht="12.75" customHeight="1" x14ac:dyDescent="0.2">
      <c r="A47" s="32"/>
      <c r="B47" s="22"/>
      <c r="C47" s="23" t="s">
        <v>12</v>
      </c>
      <c r="D47" s="17">
        <f>SUM(D49:D49)</f>
        <v>28000</v>
      </c>
      <c r="E47" s="17">
        <f>SUM(E49:E49)</f>
        <v>21934.89</v>
      </c>
      <c r="F47" s="21">
        <f>E47/D47*100</f>
        <v>78.338892857142852</v>
      </c>
    </row>
    <row r="48" spans="1:6" ht="12.75" customHeight="1" x14ac:dyDescent="0.2">
      <c r="A48" s="32"/>
      <c r="B48" s="22"/>
      <c r="C48" s="42" t="s">
        <v>13</v>
      </c>
      <c r="D48" s="25">
        <f>SUM(D49:D49)</f>
        <v>28000</v>
      </c>
      <c r="E48" s="25">
        <f>SUM(E49:E49)</f>
        <v>21934.89</v>
      </c>
      <c r="F48" s="43"/>
    </row>
    <row r="49" spans="1:6" ht="12.75" customHeight="1" x14ac:dyDescent="0.2">
      <c r="A49" s="39"/>
      <c r="B49" s="15"/>
      <c r="C49" s="52" t="s">
        <v>14</v>
      </c>
      <c r="D49" s="45">
        <v>28000</v>
      </c>
      <c r="E49" s="45">
        <v>21934.89</v>
      </c>
      <c r="F49" s="27"/>
    </row>
    <row r="50" spans="1:6" ht="12.75" customHeight="1" x14ac:dyDescent="0.2">
      <c r="A50" s="35">
        <v>710</v>
      </c>
      <c r="B50" s="40"/>
      <c r="C50" s="40" t="s">
        <v>26</v>
      </c>
      <c r="D50" s="38">
        <f>SUM(D51)</f>
        <v>110000</v>
      </c>
      <c r="E50" s="38">
        <f>SUM(E51)</f>
        <v>70542.16</v>
      </c>
      <c r="F50" s="14">
        <f>E50/D50*100</f>
        <v>64.129236363636366</v>
      </c>
    </row>
    <row r="51" spans="1:6" ht="12.75" customHeight="1" x14ac:dyDescent="0.2">
      <c r="A51" s="32"/>
      <c r="B51" s="13">
        <v>71004</v>
      </c>
      <c r="C51" s="28" t="s">
        <v>27</v>
      </c>
      <c r="D51" s="29">
        <f>SUM(D52)</f>
        <v>110000</v>
      </c>
      <c r="E51" s="29">
        <f>SUM(E52)</f>
        <v>70542.16</v>
      </c>
      <c r="F51" s="14">
        <f>E51/D51*100</f>
        <v>64.129236363636366</v>
      </c>
    </row>
    <row r="52" spans="1:6" ht="12.75" customHeight="1" x14ac:dyDescent="0.2">
      <c r="A52" s="39"/>
      <c r="B52" s="15"/>
      <c r="C52" s="23" t="s">
        <v>12</v>
      </c>
      <c r="D52" s="17">
        <f>SUM(D54:D55)</f>
        <v>110000</v>
      </c>
      <c r="E52" s="17">
        <f>SUM(E54:E55)</f>
        <v>70542.16</v>
      </c>
      <c r="F52" s="21">
        <f>E52/D52*100</f>
        <v>64.129236363636366</v>
      </c>
    </row>
    <row r="53" spans="1:6" ht="12.75" customHeight="1" x14ac:dyDescent="0.2">
      <c r="A53" s="39"/>
      <c r="B53" s="15"/>
      <c r="C53" s="42" t="s">
        <v>13</v>
      </c>
      <c r="D53" s="25">
        <f>SUM(D54:D55)</f>
        <v>110000</v>
      </c>
      <c r="E53" s="25">
        <f>SUM(E54:E55)</f>
        <v>70542.16</v>
      </c>
      <c r="F53" s="43"/>
    </row>
    <row r="54" spans="1:6" ht="12.75" customHeight="1" x14ac:dyDescent="0.2">
      <c r="A54" s="39"/>
      <c r="B54" s="15"/>
      <c r="C54" s="44" t="s">
        <v>17</v>
      </c>
      <c r="D54" s="45">
        <v>2000</v>
      </c>
      <c r="E54" s="45">
        <v>1200</v>
      </c>
      <c r="F54" s="27"/>
    </row>
    <row r="55" spans="1:6" ht="12.75" customHeight="1" x14ac:dyDescent="0.2">
      <c r="A55" s="39"/>
      <c r="B55" s="15"/>
      <c r="C55" s="1" t="s">
        <v>14</v>
      </c>
      <c r="D55" s="25">
        <v>108000</v>
      </c>
      <c r="E55" s="25">
        <v>69342.16</v>
      </c>
      <c r="F55" s="27"/>
    </row>
    <row r="56" spans="1:6" ht="12.75" customHeight="1" x14ac:dyDescent="0.2">
      <c r="A56" s="91"/>
      <c r="B56" s="92"/>
      <c r="C56" s="93"/>
      <c r="D56" s="94"/>
      <c r="E56" s="94"/>
      <c r="F56" s="93"/>
    </row>
    <row r="57" spans="1:6" ht="12.75" customHeight="1" x14ac:dyDescent="0.2">
      <c r="A57" s="2"/>
      <c r="B57" s="15"/>
      <c r="C57" s="1"/>
      <c r="D57" s="46"/>
      <c r="E57" s="46"/>
      <c r="F57" s="1"/>
    </row>
    <row r="58" spans="1:6" ht="12.75" customHeight="1" x14ac:dyDescent="0.2">
      <c r="A58" s="2"/>
      <c r="B58" s="15"/>
      <c r="C58" s="1"/>
      <c r="D58" s="46"/>
      <c r="E58" s="46"/>
      <c r="F58" s="1"/>
    </row>
    <row r="59" spans="1:6" ht="9.75" customHeight="1" x14ac:dyDescent="0.2">
      <c r="A59" s="95"/>
      <c r="B59" s="96"/>
      <c r="C59" s="97"/>
      <c r="D59" s="98"/>
      <c r="E59" s="98"/>
      <c r="F59" s="97"/>
    </row>
    <row r="60" spans="1:6" ht="12.75" customHeight="1" x14ac:dyDescent="0.2">
      <c r="A60" s="49" t="s">
        <v>2</v>
      </c>
      <c r="B60" s="49" t="s">
        <v>3</v>
      </c>
      <c r="C60" s="49" t="s">
        <v>4</v>
      </c>
      <c r="D60" s="49" t="s">
        <v>5</v>
      </c>
      <c r="E60" s="49" t="s">
        <v>6</v>
      </c>
      <c r="F60" s="50" t="s">
        <v>7</v>
      </c>
    </row>
    <row r="61" spans="1:6" ht="9" customHeight="1" x14ac:dyDescent="0.2">
      <c r="A61" s="6">
        <v>1</v>
      </c>
      <c r="B61" s="6">
        <v>2</v>
      </c>
      <c r="C61" s="6">
        <v>3</v>
      </c>
      <c r="D61" s="6">
        <v>4</v>
      </c>
      <c r="E61" s="6">
        <v>5</v>
      </c>
      <c r="F61" s="6">
        <v>6</v>
      </c>
    </row>
    <row r="62" spans="1:6" ht="12.75" customHeight="1" x14ac:dyDescent="0.2">
      <c r="A62" s="35">
        <v>750</v>
      </c>
      <c r="B62" s="36"/>
      <c r="C62" s="40" t="s">
        <v>28</v>
      </c>
      <c r="D62" s="38">
        <f>SUM(D63+D68+D73+D82+D87+D93)</f>
        <v>3997815.45</v>
      </c>
      <c r="E62" s="38">
        <f>SUM(E63+E68+E73+E82+E87+E93)</f>
        <v>3837072.1999999997</v>
      </c>
      <c r="F62" s="14">
        <f>E62/D62*100</f>
        <v>95.979222852820769</v>
      </c>
    </row>
    <row r="63" spans="1:6" ht="12.75" customHeight="1" x14ac:dyDescent="0.2">
      <c r="A63" s="32"/>
      <c r="B63" s="13">
        <v>75011</v>
      </c>
      <c r="C63" s="33" t="s">
        <v>29</v>
      </c>
      <c r="D63" s="29">
        <f>SUM(D64)</f>
        <v>69026</v>
      </c>
      <c r="E63" s="29">
        <f>SUM(E64)</f>
        <v>67729.33</v>
      </c>
      <c r="F63" s="14">
        <f>E63/D63*100</f>
        <v>98.121475965578185</v>
      </c>
    </row>
    <row r="64" spans="1:6" ht="14.25" customHeight="1" x14ac:dyDescent="0.2">
      <c r="A64" s="32"/>
      <c r="B64" s="22"/>
      <c r="C64" s="47" t="s">
        <v>12</v>
      </c>
      <c r="D64" s="48">
        <f>SUM(D65)</f>
        <v>69026</v>
      </c>
      <c r="E64" s="48">
        <f>SUM(E65)</f>
        <v>67729.33</v>
      </c>
      <c r="F64" s="21">
        <f>E64/D64*100</f>
        <v>98.121475965578185</v>
      </c>
    </row>
    <row r="65" spans="1:6" ht="12.75" customHeight="1" x14ac:dyDescent="0.2">
      <c r="A65" s="34"/>
      <c r="B65" s="15"/>
      <c r="C65" s="24" t="s">
        <v>13</v>
      </c>
      <c r="D65" s="25">
        <f>SUM(D66:D67)</f>
        <v>69026</v>
      </c>
      <c r="E65" s="25">
        <f>SUM(E66:E67)</f>
        <v>67729.33</v>
      </c>
      <c r="F65" s="51"/>
    </row>
    <row r="66" spans="1:6" ht="13.5" customHeight="1" x14ac:dyDescent="0.2">
      <c r="A66" s="34"/>
      <c r="B66" s="15"/>
      <c r="C66" s="30" t="s">
        <v>17</v>
      </c>
      <c r="D66" s="20">
        <v>57435.71</v>
      </c>
      <c r="E66" s="20">
        <v>56139.040000000001</v>
      </c>
      <c r="F66" s="51"/>
    </row>
    <row r="67" spans="1:6" ht="12" customHeight="1" x14ac:dyDescent="0.2">
      <c r="A67" s="34"/>
      <c r="B67" s="15"/>
      <c r="C67" s="52" t="s">
        <v>14</v>
      </c>
      <c r="D67" s="45">
        <v>11590.29</v>
      </c>
      <c r="E67" s="45">
        <v>11590.29</v>
      </c>
      <c r="F67" s="27"/>
    </row>
    <row r="68" spans="1:6" ht="12.75" customHeight="1" x14ac:dyDescent="0.2">
      <c r="A68" s="32"/>
      <c r="B68" s="13">
        <v>75022</v>
      </c>
      <c r="C68" s="28" t="s">
        <v>30</v>
      </c>
      <c r="D68" s="29">
        <f>SUM(D69)</f>
        <v>172000</v>
      </c>
      <c r="E68" s="29">
        <f>SUM(E69)</f>
        <v>152607.28</v>
      </c>
      <c r="F68" s="14">
        <f>E68/D68*100</f>
        <v>88.725162790697681</v>
      </c>
    </row>
    <row r="69" spans="1:6" ht="12.75" customHeight="1" x14ac:dyDescent="0.2">
      <c r="A69" s="34"/>
      <c r="B69" s="15"/>
      <c r="C69" s="23" t="s">
        <v>12</v>
      </c>
      <c r="D69" s="17">
        <f>SUM(D70:D71)</f>
        <v>172000</v>
      </c>
      <c r="E69" s="17">
        <f>SUM(E70:E71)</f>
        <v>152607.28</v>
      </c>
      <c r="F69" s="21">
        <f>E69/D69*100</f>
        <v>88.725162790697681</v>
      </c>
    </row>
    <row r="70" spans="1:6" ht="12.75" customHeight="1" x14ac:dyDescent="0.2">
      <c r="A70" s="34"/>
      <c r="B70" s="15"/>
      <c r="C70" s="24" t="s">
        <v>20</v>
      </c>
      <c r="D70" s="25">
        <v>145000</v>
      </c>
      <c r="E70" s="25">
        <v>127134.84</v>
      </c>
      <c r="F70" s="27"/>
    </row>
    <row r="71" spans="1:6" ht="12.75" customHeight="1" x14ac:dyDescent="0.2">
      <c r="A71" s="34"/>
      <c r="B71" s="15"/>
      <c r="C71" s="24" t="s">
        <v>13</v>
      </c>
      <c r="D71" s="25">
        <f>SUM(D72)</f>
        <v>27000</v>
      </c>
      <c r="E71" s="25">
        <f>SUM(E72)</f>
        <v>25472.44</v>
      </c>
      <c r="F71" s="27"/>
    </row>
    <row r="72" spans="1:6" ht="12.75" customHeight="1" x14ac:dyDescent="0.2">
      <c r="A72" s="34"/>
      <c r="B72" s="15"/>
      <c r="C72" s="26" t="s">
        <v>14</v>
      </c>
      <c r="D72" s="20">
        <v>27000</v>
      </c>
      <c r="E72" s="20">
        <v>25472.44</v>
      </c>
      <c r="F72" s="27"/>
    </row>
    <row r="73" spans="1:6" ht="12.75" customHeight="1" x14ac:dyDescent="0.2">
      <c r="A73" s="32"/>
      <c r="B73" s="13">
        <v>75023</v>
      </c>
      <c r="C73" s="53" t="s">
        <v>31</v>
      </c>
      <c r="D73" s="54">
        <f>SUM(D74+D76)</f>
        <v>3121650.45</v>
      </c>
      <c r="E73" s="54">
        <f>SUM(E74+E76)</f>
        <v>2998968.62</v>
      </c>
      <c r="F73" s="14">
        <f>E73/D73*100</f>
        <v>96.069969012706082</v>
      </c>
    </row>
    <row r="74" spans="1:6" ht="12.75" customHeight="1" x14ac:dyDescent="0.2">
      <c r="A74" s="32"/>
      <c r="B74" s="13"/>
      <c r="C74" s="16" t="s">
        <v>10</v>
      </c>
      <c r="D74" s="17">
        <f>SUM(D75:D75)</f>
        <v>80000</v>
      </c>
      <c r="E74" s="17">
        <f>SUM(E75:E75)</f>
        <v>52224</v>
      </c>
      <c r="F74" s="18">
        <f>E74/D74*100</f>
        <v>65.28</v>
      </c>
    </row>
    <row r="75" spans="1:6" ht="12.75" customHeight="1" x14ac:dyDescent="0.2">
      <c r="A75" s="32"/>
      <c r="B75" s="13"/>
      <c r="C75" s="124" t="s">
        <v>11</v>
      </c>
      <c r="D75" s="20">
        <v>80000</v>
      </c>
      <c r="E75" s="20">
        <v>52224</v>
      </c>
      <c r="F75" s="21"/>
    </row>
    <row r="76" spans="1:6" ht="12.75" customHeight="1" x14ac:dyDescent="0.2">
      <c r="A76" s="32"/>
      <c r="B76" s="15"/>
      <c r="C76" s="23" t="s">
        <v>12</v>
      </c>
      <c r="D76" s="17">
        <f>SUM(D77+D78+D81)</f>
        <v>3041650.45</v>
      </c>
      <c r="E76" s="17">
        <f>SUM(E77+E78+E81)</f>
        <v>2946744.62</v>
      </c>
      <c r="F76" s="21">
        <f>E76/D76*100</f>
        <v>96.879791693355173</v>
      </c>
    </row>
    <row r="77" spans="1:6" ht="12.75" customHeight="1" x14ac:dyDescent="0.2">
      <c r="A77" s="32"/>
      <c r="B77" s="15"/>
      <c r="C77" s="24" t="s">
        <v>20</v>
      </c>
      <c r="D77" s="25">
        <v>12000</v>
      </c>
      <c r="E77" s="25">
        <v>10303.790000000001</v>
      </c>
      <c r="F77" s="27"/>
    </row>
    <row r="78" spans="1:6" ht="12.75" customHeight="1" x14ac:dyDescent="0.2">
      <c r="A78" s="32"/>
      <c r="B78" s="15"/>
      <c r="C78" s="24" t="s">
        <v>13</v>
      </c>
      <c r="D78" s="25">
        <f>SUM(D79:D80)</f>
        <v>2964202.23</v>
      </c>
      <c r="E78" s="25">
        <f>SUM(E79:E80)</f>
        <v>2881053.56</v>
      </c>
      <c r="F78" s="27"/>
    </row>
    <row r="79" spans="1:6" ht="12.75" customHeight="1" x14ac:dyDescent="0.2">
      <c r="A79" s="34"/>
      <c r="B79" s="15"/>
      <c r="C79" s="30" t="s">
        <v>17</v>
      </c>
      <c r="D79" s="20">
        <v>2373685.35</v>
      </c>
      <c r="E79" s="20">
        <v>2320815.1</v>
      </c>
      <c r="F79" s="27"/>
    </row>
    <row r="80" spans="1:6" ht="12.75" customHeight="1" x14ac:dyDescent="0.2">
      <c r="A80" s="34"/>
      <c r="B80" s="15"/>
      <c r="C80" s="26" t="s">
        <v>14</v>
      </c>
      <c r="D80" s="20">
        <v>590516.88</v>
      </c>
      <c r="E80" s="20">
        <v>560238.46</v>
      </c>
      <c r="F80" s="27"/>
    </row>
    <row r="81" spans="1:6" ht="12.75" customHeight="1" x14ac:dyDescent="0.2">
      <c r="A81" s="34"/>
      <c r="B81" s="15"/>
      <c r="C81" s="78" t="s">
        <v>90</v>
      </c>
      <c r="D81" s="20">
        <v>65448.22</v>
      </c>
      <c r="E81" s="20">
        <v>55387.27</v>
      </c>
      <c r="F81" s="27"/>
    </row>
    <row r="82" spans="1:6" ht="12.75" customHeight="1" x14ac:dyDescent="0.2">
      <c r="A82" s="32"/>
      <c r="B82" s="13">
        <v>75075</v>
      </c>
      <c r="C82" s="28" t="s">
        <v>32</v>
      </c>
      <c r="D82" s="29">
        <f>SUM(D83)</f>
        <v>144000</v>
      </c>
      <c r="E82" s="29">
        <f>SUM(E83)</f>
        <v>142013.78</v>
      </c>
      <c r="F82" s="14">
        <f>E82/D82*100</f>
        <v>98.620680555555552</v>
      </c>
    </row>
    <row r="83" spans="1:6" ht="12.75" customHeight="1" x14ac:dyDescent="0.2">
      <c r="A83" s="34"/>
      <c r="B83" s="15"/>
      <c r="C83" s="23" t="s">
        <v>12</v>
      </c>
      <c r="D83" s="17">
        <f>SUM(D84)</f>
        <v>144000</v>
      </c>
      <c r="E83" s="17">
        <f>SUM(E84)</f>
        <v>142013.78</v>
      </c>
      <c r="F83" s="18"/>
    </row>
    <row r="84" spans="1:6" ht="12.75" customHeight="1" x14ac:dyDescent="0.2">
      <c r="A84" s="34"/>
      <c r="B84" s="15"/>
      <c r="C84" s="24" t="s">
        <v>13</v>
      </c>
      <c r="D84" s="25">
        <f>SUM(D85:D86)</f>
        <v>144000</v>
      </c>
      <c r="E84" s="25">
        <f>SUM(E85:E86)</f>
        <v>142013.78</v>
      </c>
      <c r="F84" s="27"/>
    </row>
    <row r="85" spans="1:6" ht="12.75" customHeight="1" x14ac:dyDescent="0.2">
      <c r="A85" s="34"/>
      <c r="B85" s="15"/>
      <c r="C85" s="30" t="s">
        <v>17</v>
      </c>
      <c r="D85" s="20">
        <v>9350</v>
      </c>
      <c r="E85" s="20">
        <v>9345</v>
      </c>
      <c r="F85" s="27"/>
    </row>
    <row r="86" spans="1:6" ht="12.75" customHeight="1" x14ac:dyDescent="0.2">
      <c r="A86" s="34"/>
      <c r="B86" s="15"/>
      <c r="C86" s="26" t="s">
        <v>14</v>
      </c>
      <c r="D86" s="20">
        <v>134650</v>
      </c>
      <c r="E86" s="20">
        <v>132668.78</v>
      </c>
      <c r="F86" s="27"/>
    </row>
    <row r="87" spans="1:6" ht="12.75" customHeight="1" x14ac:dyDescent="0.2">
      <c r="A87" s="32"/>
      <c r="B87" s="13">
        <v>75085</v>
      </c>
      <c r="C87" s="28" t="s">
        <v>33</v>
      </c>
      <c r="D87" s="29">
        <f>SUM(D88)</f>
        <v>360939</v>
      </c>
      <c r="E87" s="29">
        <f>SUM(E88)</f>
        <v>354094.5</v>
      </c>
      <c r="F87" s="14">
        <f>E87/D87*100</f>
        <v>98.103696192431414</v>
      </c>
    </row>
    <row r="88" spans="1:6" ht="12.75" customHeight="1" x14ac:dyDescent="0.2">
      <c r="A88" s="32"/>
      <c r="B88" s="22"/>
      <c r="C88" s="23" t="s">
        <v>12</v>
      </c>
      <c r="D88" s="17">
        <f>SUM(D89:D90)</f>
        <v>360939</v>
      </c>
      <c r="E88" s="17">
        <f>SUM(E89:E90)</f>
        <v>354094.5</v>
      </c>
      <c r="F88" s="21">
        <f>E88/D88*100</f>
        <v>98.103696192431414</v>
      </c>
    </row>
    <row r="89" spans="1:6" ht="12.75" customHeight="1" x14ac:dyDescent="0.2">
      <c r="A89" s="34"/>
      <c r="B89" s="15"/>
      <c r="C89" s="24" t="s">
        <v>20</v>
      </c>
      <c r="D89" s="25">
        <v>700</v>
      </c>
      <c r="E89" s="25">
        <v>180.67</v>
      </c>
      <c r="F89" s="51"/>
    </row>
    <row r="90" spans="1:6" ht="12.75" customHeight="1" x14ac:dyDescent="0.2">
      <c r="A90" s="34"/>
      <c r="B90" s="15"/>
      <c r="C90" s="24" t="s">
        <v>13</v>
      </c>
      <c r="D90" s="25">
        <f>SUM(D91:D92)</f>
        <v>360239</v>
      </c>
      <c r="E90" s="25">
        <f>SUM(E91:E92)</f>
        <v>353913.83</v>
      </c>
      <c r="F90" s="27"/>
    </row>
    <row r="91" spans="1:6" ht="12.75" customHeight="1" x14ac:dyDescent="0.2">
      <c r="A91" s="34"/>
      <c r="B91" s="15"/>
      <c r="C91" s="30" t="s">
        <v>17</v>
      </c>
      <c r="D91" s="20">
        <v>305726</v>
      </c>
      <c r="E91" s="20">
        <v>300644.94</v>
      </c>
      <c r="F91" s="27"/>
    </row>
    <row r="92" spans="1:6" ht="12.75" customHeight="1" x14ac:dyDescent="0.2">
      <c r="A92" s="34"/>
      <c r="B92" s="15"/>
      <c r="C92" s="26" t="s">
        <v>14</v>
      </c>
      <c r="D92" s="20">
        <v>54513</v>
      </c>
      <c r="E92" s="20">
        <v>53268.89</v>
      </c>
      <c r="F92" s="27"/>
    </row>
    <row r="93" spans="1:6" ht="12.75" customHeight="1" x14ac:dyDescent="0.2">
      <c r="A93" s="32"/>
      <c r="B93" s="13">
        <v>75095</v>
      </c>
      <c r="C93" s="28" t="s">
        <v>23</v>
      </c>
      <c r="D93" s="29">
        <f>SUM(D94)</f>
        <v>130200</v>
      </c>
      <c r="E93" s="29">
        <f>SUM(E94)</f>
        <v>121658.69</v>
      </c>
      <c r="F93" s="14">
        <f>E93/D93*100</f>
        <v>93.439854070660516</v>
      </c>
    </row>
    <row r="94" spans="1:6" ht="12.75" customHeight="1" x14ac:dyDescent="0.2">
      <c r="A94" s="32"/>
      <c r="B94" s="22"/>
      <c r="C94" s="23" t="s">
        <v>12</v>
      </c>
      <c r="D94" s="17">
        <f>SUM(D95:D96)</f>
        <v>130200</v>
      </c>
      <c r="E94" s="17">
        <f>SUM(E95:E96)</f>
        <v>121658.69</v>
      </c>
      <c r="F94" s="21">
        <f>E94/D94*100</f>
        <v>93.439854070660516</v>
      </c>
    </row>
    <row r="95" spans="1:6" ht="12.75" customHeight="1" x14ac:dyDescent="0.2">
      <c r="A95" s="34"/>
      <c r="B95" s="15"/>
      <c r="C95" s="24" t="s">
        <v>20</v>
      </c>
      <c r="D95" s="25">
        <v>39000</v>
      </c>
      <c r="E95" s="25">
        <v>31492.6</v>
      </c>
      <c r="F95" s="51"/>
    </row>
    <row r="96" spans="1:6" ht="12.75" customHeight="1" x14ac:dyDescent="0.2">
      <c r="A96" s="34"/>
      <c r="B96" s="15"/>
      <c r="C96" s="24" t="s">
        <v>13</v>
      </c>
      <c r="D96" s="25">
        <f>SUM(D97:D98)</f>
        <v>91200</v>
      </c>
      <c r="E96" s="25">
        <f>SUM(E97:E98)</f>
        <v>90166.09</v>
      </c>
      <c r="F96" s="27"/>
    </row>
    <row r="97" spans="1:6" ht="12.75" customHeight="1" x14ac:dyDescent="0.2">
      <c r="A97" s="34"/>
      <c r="B97" s="15"/>
      <c r="C97" s="30" t="s">
        <v>17</v>
      </c>
      <c r="D97" s="20">
        <v>52200</v>
      </c>
      <c r="E97" s="20">
        <v>52191</v>
      </c>
      <c r="F97" s="27"/>
    </row>
    <row r="98" spans="1:6" ht="12.75" customHeight="1" x14ac:dyDescent="0.2">
      <c r="A98" s="34"/>
      <c r="B98" s="15"/>
      <c r="C98" s="52" t="s">
        <v>14</v>
      </c>
      <c r="D98" s="45">
        <v>39000</v>
      </c>
      <c r="E98" s="45">
        <v>37975.089999999997</v>
      </c>
      <c r="F98" s="27"/>
    </row>
    <row r="99" spans="1:6" ht="21" customHeight="1" x14ac:dyDescent="0.2">
      <c r="A99" s="7">
        <v>751</v>
      </c>
      <c r="B99" s="8"/>
      <c r="C99" s="31" t="s">
        <v>34</v>
      </c>
      <c r="D99" s="10">
        <f>SUM(D100+D104+D110)</f>
        <v>95731</v>
      </c>
      <c r="E99" s="10">
        <f>SUM(E100+E104+E110)</f>
        <v>95731</v>
      </c>
      <c r="F99" s="11">
        <f>E99/D99*100</f>
        <v>100</v>
      </c>
    </row>
    <row r="100" spans="1:6" ht="21" customHeight="1" x14ac:dyDescent="0.2">
      <c r="A100" s="32"/>
      <c r="B100" s="13">
        <v>75101</v>
      </c>
      <c r="C100" s="55" t="s">
        <v>35</v>
      </c>
      <c r="D100" s="29">
        <f t="shared" ref="D100:E101" si="0">SUM(D101)</f>
        <v>610</v>
      </c>
      <c r="E100" s="29">
        <f t="shared" si="0"/>
        <v>610</v>
      </c>
      <c r="F100" s="21">
        <f>E100/D100*100</f>
        <v>100</v>
      </c>
    </row>
    <row r="101" spans="1:6" ht="12.75" customHeight="1" x14ac:dyDescent="0.2">
      <c r="A101" s="39"/>
      <c r="B101" s="2"/>
      <c r="C101" s="23" t="s">
        <v>12</v>
      </c>
      <c r="D101" s="17">
        <f t="shared" si="0"/>
        <v>610</v>
      </c>
      <c r="E101" s="17">
        <f t="shared" si="0"/>
        <v>610</v>
      </c>
      <c r="F101" s="21">
        <f>E101/D101*100</f>
        <v>100</v>
      </c>
    </row>
    <row r="102" spans="1:6" ht="13.5" customHeight="1" x14ac:dyDescent="0.2">
      <c r="A102" s="39"/>
      <c r="B102" s="2"/>
      <c r="C102" s="24" t="s">
        <v>13</v>
      </c>
      <c r="D102" s="25">
        <f>SUM(D103:D103)</f>
        <v>610</v>
      </c>
      <c r="E102" s="25">
        <f>SUM(E103:E103)</f>
        <v>610</v>
      </c>
      <c r="F102" s="27"/>
    </row>
    <row r="103" spans="1:6" ht="12" customHeight="1" x14ac:dyDescent="0.2">
      <c r="A103" s="39"/>
      <c r="B103" s="2"/>
      <c r="C103" s="44" t="s">
        <v>17</v>
      </c>
      <c r="D103" s="45">
        <v>610</v>
      </c>
      <c r="E103" s="45">
        <v>610</v>
      </c>
      <c r="F103" s="27"/>
    </row>
    <row r="104" spans="1:6" ht="36" customHeight="1" x14ac:dyDescent="0.2">
      <c r="A104" s="32"/>
      <c r="B104" s="13">
        <v>75109</v>
      </c>
      <c r="C104" s="147" t="s">
        <v>100</v>
      </c>
      <c r="D104" s="29">
        <f t="shared" ref="D104:E104" si="1">SUM(D105)</f>
        <v>60034</v>
      </c>
      <c r="E104" s="29">
        <f t="shared" si="1"/>
        <v>60034</v>
      </c>
      <c r="F104" s="21">
        <f>E104/D104*100</f>
        <v>100</v>
      </c>
    </row>
    <row r="105" spans="1:6" ht="12" customHeight="1" x14ac:dyDescent="0.2">
      <c r="A105" s="39"/>
      <c r="B105" s="2"/>
      <c r="C105" s="23" t="s">
        <v>12</v>
      </c>
      <c r="D105" s="17">
        <f>SUM(D106:D107)</f>
        <v>60034</v>
      </c>
      <c r="E105" s="17">
        <f>SUM(E106:E107)</f>
        <v>60034</v>
      </c>
      <c r="F105" s="21">
        <f>E105/D105*100</f>
        <v>100</v>
      </c>
    </row>
    <row r="106" spans="1:6" ht="12" customHeight="1" x14ac:dyDescent="0.2">
      <c r="A106" s="39"/>
      <c r="B106" s="2"/>
      <c r="C106" s="24" t="s">
        <v>20</v>
      </c>
      <c r="D106" s="25">
        <v>38000</v>
      </c>
      <c r="E106" s="25">
        <v>38000</v>
      </c>
      <c r="F106" s="51"/>
    </row>
    <row r="107" spans="1:6" ht="12" customHeight="1" x14ac:dyDescent="0.2">
      <c r="A107" s="39"/>
      <c r="B107" s="2"/>
      <c r="C107" s="24" t="s">
        <v>13</v>
      </c>
      <c r="D107" s="25">
        <f>SUM(D108:D109)</f>
        <v>22034</v>
      </c>
      <c r="E107" s="25">
        <f>SUM(E108:E109)</f>
        <v>22034</v>
      </c>
      <c r="F107" s="27"/>
    </row>
    <row r="108" spans="1:6" ht="12" customHeight="1" x14ac:dyDescent="0.2">
      <c r="C108" s="30" t="s">
        <v>17</v>
      </c>
      <c r="D108" s="20">
        <v>14848.32</v>
      </c>
      <c r="E108" s="20">
        <v>14848.32</v>
      </c>
      <c r="F108" s="27"/>
    </row>
    <row r="109" spans="1:6" ht="12" customHeight="1" x14ac:dyDescent="0.2">
      <c r="C109" s="26" t="s">
        <v>14</v>
      </c>
      <c r="D109" s="20">
        <v>7185.68</v>
      </c>
      <c r="E109" s="20">
        <v>7185.68</v>
      </c>
      <c r="F109" s="27"/>
    </row>
    <row r="110" spans="1:6" ht="12" customHeight="1" x14ac:dyDescent="0.2">
      <c r="A110" s="34"/>
      <c r="B110" s="13">
        <v>75113</v>
      </c>
      <c r="C110" s="53" t="s">
        <v>101</v>
      </c>
      <c r="D110" s="54">
        <f t="shared" ref="D110:E110" si="2">SUM(D111)</f>
        <v>35087</v>
      </c>
      <c r="E110" s="54">
        <f t="shared" si="2"/>
        <v>35087</v>
      </c>
      <c r="F110" s="14">
        <f>E110/D110*100</f>
        <v>100</v>
      </c>
    </row>
    <row r="111" spans="1:6" ht="12" customHeight="1" x14ac:dyDescent="0.2">
      <c r="A111" s="34"/>
      <c r="B111" s="15"/>
      <c r="C111" s="23" t="s">
        <v>12</v>
      </c>
      <c r="D111" s="17">
        <f>SUM(D112:D113)</f>
        <v>35087</v>
      </c>
      <c r="E111" s="17">
        <f>SUM(E112:E113)</f>
        <v>35087</v>
      </c>
      <c r="F111" s="21">
        <f>E111/D111*100</f>
        <v>100</v>
      </c>
    </row>
    <row r="112" spans="1:6" ht="12" customHeight="1" x14ac:dyDescent="0.2">
      <c r="A112" s="34"/>
      <c r="B112" s="15"/>
      <c r="C112" s="24" t="s">
        <v>20</v>
      </c>
      <c r="D112" s="25">
        <v>19200</v>
      </c>
      <c r="E112" s="25">
        <v>19200</v>
      </c>
      <c r="F112" s="51"/>
    </row>
    <row r="113" spans="1:6" ht="12" customHeight="1" x14ac:dyDescent="0.2">
      <c r="A113" s="34"/>
      <c r="B113" s="15"/>
      <c r="C113" s="24" t="s">
        <v>13</v>
      </c>
      <c r="D113" s="25">
        <f>SUM(D114:D115)</f>
        <v>15887</v>
      </c>
      <c r="E113" s="25">
        <f>SUM(E114:E115)</f>
        <v>15887</v>
      </c>
      <c r="F113" s="27"/>
    </row>
    <row r="114" spans="1:6" ht="12" customHeight="1" x14ac:dyDescent="0.2">
      <c r="A114" s="34"/>
      <c r="B114" s="15"/>
      <c r="C114" s="30" t="s">
        <v>17</v>
      </c>
      <c r="D114" s="20">
        <v>12162.22</v>
      </c>
      <c r="E114" s="20">
        <v>12162.22</v>
      </c>
      <c r="F114" s="27"/>
    </row>
    <row r="115" spans="1:6" ht="12" customHeight="1" x14ac:dyDescent="0.2">
      <c r="A115" s="34"/>
      <c r="B115" s="15"/>
      <c r="C115" s="26" t="s">
        <v>14</v>
      </c>
      <c r="D115" s="20">
        <v>3724.78</v>
      </c>
      <c r="E115" s="20">
        <v>3724.78</v>
      </c>
      <c r="F115" s="27"/>
    </row>
    <row r="116" spans="1:6" ht="12" customHeight="1" x14ac:dyDescent="0.2">
      <c r="A116" s="129"/>
      <c r="B116" s="129"/>
      <c r="C116" s="130"/>
      <c r="D116" s="131"/>
      <c r="E116" s="131"/>
      <c r="F116" s="132"/>
    </row>
    <row r="117" spans="1:6" ht="8.25" customHeight="1" x14ac:dyDescent="0.2">
      <c r="A117" s="125"/>
      <c r="B117" s="125"/>
      <c r="C117" s="126"/>
      <c r="D117" s="127"/>
      <c r="E117" s="127"/>
      <c r="F117" s="128"/>
    </row>
    <row r="118" spans="1:6" ht="12" customHeight="1" x14ac:dyDescent="0.2">
      <c r="A118" s="49" t="s">
        <v>2</v>
      </c>
      <c r="B118" s="49" t="s">
        <v>3</v>
      </c>
      <c r="C118" s="49" t="s">
        <v>4</v>
      </c>
      <c r="D118" s="49" t="s">
        <v>5</v>
      </c>
      <c r="E118" s="49" t="s">
        <v>6</v>
      </c>
      <c r="F118" s="50" t="s">
        <v>7</v>
      </c>
    </row>
    <row r="119" spans="1:6" ht="8.25" customHeight="1" x14ac:dyDescent="0.2">
      <c r="A119" s="6">
        <v>1</v>
      </c>
      <c r="B119" s="6">
        <v>2</v>
      </c>
      <c r="C119" s="6">
        <v>3</v>
      </c>
      <c r="D119" s="6">
        <v>4</v>
      </c>
      <c r="E119" s="6">
        <v>5</v>
      </c>
      <c r="F119" s="6">
        <v>6</v>
      </c>
    </row>
    <row r="120" spans="1:6" ht="14.25" customHeight="1" x14ac:dyDescent="0.2">
      <c r="A120" s="7">
        <v>754</v>
      </c>
      <c r="B120" s="36"/>
      <c r="C120" s="40" t="s">
        <v>36</v>
      </c>
      <c r="D120" s="57">
        <f>SUM(D121+D124+D131+D135)</f>
        <v>312899</v>
      </c>
      <c r="E120" s="57">
        <f>SUM(E121+E124+E131+E135)</f>
        <v>219829.88</v>
      </c>
      <c r="F120" s="14">
        <f>E120/D120*100</f>
        <v>70.2558589193318</v>
      </c>
    </row>
    <row r="121" spans="1:6" ht="10.5" customHeight="1" x14ac:dyDescent="0.2">
      <c r="A121" s="34"/>
      <c r="B121" s="13">
        <v>75411</v>
      </c>
      <c r="C121" s="28" t="s">
        <v>99</v>
      </c>
      <c r="D121" s="29">
        <f>SUM(D122)</f>
        <v>10000</v>
      </c>
      <c r="E121" s="29">
        <f>SUM(E122)</f>
        <v>10000</v>
      </c>
      <c r="F121" s="14">
        <f>E121/D121*100</f>
        <v>100</v>
      </c>
    </row>
    <row r="122" spans="1:6" ht="14.25" customHeight="1" x14ac:dyDescent="0.2">
      <c r="A122" s="34"/>
      <c r="B122" s="13"/>
      <c r="C122" s="16" t="s">
        <v>10</v>
      </c>
      <c r="D122" s="17">
        <f>SUM(D123:D123)</f>
        <v>10000</v>
      </c>
      <c r="E122" s="17">
        <f>SUM(E123:E123)</f>
        <v>10000</v>
      </c>
      <c r="F122" s="18">
        <f>E122/D122*100</f>
        <v>100</v>
      </c>
    </row>
    <row r="123" spans="1:6" ht="14.25" customHeight="1" x14ac:dyDescent="0.2">
      <c r="A123" s="34"/>
      <c r="B123" s="13"/>
      <c r="C123" s="124" t="s">
        <v>96</v>
      </c>
      <c r="D123" s="20">
        <v>10000</v>
      </c>
      <c r="E123" s="20">
        <v>10000</v>
      </c>
      <c r="F123" s="21"/>
    </row>
    <row r="124" spans="1:6" ht="11.25" customHeight="1" x14ac:dyDescent="0.2">
      <c r="A124" s="34"/>
      <c r="B124" s="13">
        <v>75412</v>
      </c>
      <c r="C124" s="28" t="s">
        <v>37</v>
      </c>
      <c r="D124" s="29">
        <f>SUM(D125)</f>
        <v>264172</v>
      </c>
      <c r="E124" s="29">
        <f>SUM(E125)</f>
        <v>209107.87</v>
      </c>
      <c r="F124" s="14">
        <f>E124/D124*100</f>
        <v>79.155955210998897</v>
      </c>
    </row>
    <row r="125" spans="1:6" ht="12.75" customHeight="1" x14ac:dyDescent="0.2">
      <c r="A125" s="34"/>
      <c r="B125" s="15"/>
      <c r="C125" s="23" t="s">
        <v>12</v>
      </c>
      <c r="D125" s="17">
        <f>SUM(D126+D127+D130)</f>
        <v>264172</v>
      </c>
      <c r="E125" s="17">
        <f>SUM(E126+E127+E130)</f>
        <v>209107.87</v>
      </c>
      <c r="F125" s="21">
        <f>E125/D125*100</f>
        <v>79.155955210998897</v>
      </c>
    </row>
    <row r="126" spans="1:6" ht="12.75" customHeight="1" x14ac:dyDescent="0.2">
      <c r="A126" s="34"/>
      <c r="B126" s="15"/>
      <c r="C126" s="24" t="s">
        <v>20</v>
      </c>
      <c r="D126" s="25">
        <v>25000</v>
      </c>
      <c r="E126" s="25">
        <v>19764</v>
      </c>
      <c r="F126" s="51"/>
    </row>
    <row r="127" spans="1:6" ht="12.75" customHeight="1" x14ac:dyDescent="0.2">
      <c r="A127" s="34"/>
      <c r="B127" s="15"/>
      <c r="C127" s="24" t="s">
        <v>13</v>
      </c>
      <c r="D127" s="25">
        <f>SUM(D128:D129)</f>
        <v>214172</v>
      </c>
      <c r="E127" s="25">
        <f>SUM(E128:E129)</f>
        <v>164343.87</v>
      </c>
      <c r="F127" s="51"/>
    </row>
    <row r="128" spans="1:6" ht="12.75" customHeight="1" x14ac:dyDescent="0.2">
      <c r="A128" s="34"/>
      <c r="B128" s="15"/>
      <c r="C128" s="30" t="s">
        <v>17</v>
      </c>
      <c r="D128" s="20">
        <v>31600</v>
      </c>
      <c r="E128" s="20">
        <v>31198.06</v>
      </c>
      <c r="F128" s="27"/>
    </row>
    <row r="129" spans="1:6" ht="12.75" customHeight="1" x14ac:dyDescent="0.2">
      <c r="A129" s="34"/>
      <c r="B129" s="15"/>
      <c r="C129" s="26" t="s">
        <v>14</v>
      </c>
      <c r="D129" s="20">
        <v>182572</v>
      </c>
      <c r="E129" s="20">
        <v>133145.81</v>
      </c>
      <c r="F129" s="27"/>
    </row>
    <row r="130" spans="1:6" ht="12.75" customHeight="1" x14ac:dyDescent="0.2">
      <c r="A130" s="34"/>
      <c r="B130" s="15"/>
      <c r="C130" s="61" t="s">
        <v>38</v>
      </c>
      <c r="D130" s="62">
        <v>25000</v>
      </c>
      <c r="E130" s="62">
        <v>25000</v>
      </c>
      <c r="F130" s="51"/>
    </row>
    <row r="131" spans="1:6" ht="12.75" customHeight="1" x14ac:dyDescent="0.2">
      <c r="A131" s="34"/>
      <c r="B131" s="13">
        <v>75421</v>
      </c>
      <c r="C131" s="53" t="s">
        <v>39</v>
      </c>
      <c r="D131" s="54">
        <f t="shared" ref="D131:E133" si="3">SUM(D132)</f>
        <v>38000</v>
      </c>
      <c r="E131" s="54">
        <f t="shared" si="3"/>
        <v>0</v>
      </c>
      <c r="F131" s="14">
        <f>E131/D131*100</f>
        <v>0</v>
      </c>
    </row>
    <row r="132" spans="1:6" ht="12.75" customHeight="1" x14ac:dyDescent="0.2">
      <c r="A132" s="34"/>
      <c r="B132" s="15"/>
      <c r="C132" s="23" t="s">
        <v>12</v>
      </c>
      <c r="D132" s="17">
        <f t="shared" si="3"/>
        <v>38000</v>
      </c>
      <c r="E132" s="17">
        <f t="shared" si="3"/>
        <v>0</v>
      </c>
      <c r="F132" s="21">
        <f>E132/D132*100</f>
        <v>0</v>
      </c>
    </row>
    <row r="133" spans="1:6" ht="12.75" customHeight="1" x14ac:dyDescent="0.2">
      <c r="A133" s="34"/>
      <c r="B133" s="15"/>
      <c r="C133" s="24" t="s">
        <v>13</v>
      </c>
      <c r="D133" s="25">
        <f t="shared" si="3"/>
        <v>38000</v>
      </c>
      <c r="E133" s="25">
        <f t="shared" si="3"/>
        <v>0</v>
      </c>
      <c r="F133" s="43"/>
    </row>
    <row r="134" spans="1:6" ht="9.75" customHeight="1" x14ac:dyDescent="0.2">
      <c r="A134" s="34"/>
      <c r="B134" s="15"/>
      <c r="C134" s="52" t="s">
        <v>14</v>
      </c>
      <c r="D134" s="45">
        <v>38000</v>
      </c>
      <c r="E134" s="45">
        <v>0</v>
      </c>
      <c r="F134" s="27"/>
    </row>
    <row r="135" spans="1:6" ht="12.75" customHeight="1" x14ac:dyDescent="0.2">
      <c r="A135" s="34"/>
      <c r="B135" s="13">
        <v>75495</v>
      </c>
      <c r="C135" s="53" t="s">
        <v>23</v>
      </c>
      <c r="D135" s="54">
        <f t="shared" ref="D135:E137" si="4">SUM(D136)</f>
        <v>727</v>
      </c>
      <c r="E135" s="54">
        <f t="shared" si="4"/>
        <v>722.01</v>
      </c>
      <c r="F135" s="14">
        <f>E135/D135*100</f>
        <v>99.313617606602477</v>
      </c>
    </row>
    <row r="136" spans="1:6" ht="12.75" customHeight="1" x14ac:dyDescent="0.2">
      <c r="A136" s="34"/>
      <c r="B136" s="15"/>
      <c r="C136" s="23" t="s">
        <v>12</v>
      </c>
      <c r="D136" s="17">
        <f t="shared" si="4"/>
        <v>727</v>
      </c>
      <c r="E136" s="17">
        <f t="shared" si="4"/>
        <v>722.01</v>
      </c>
      <c r="F136" s="21">
        <f>E136/D136*100</f>
        <v>99.313617606602477</v>
      </c>
    </row>
    <row r="137" spans="1:6" ht="12.75" customHeight="1" x14ac:dyDescent="0.2">
      <c r="A137" s="34"/>
      <c r="B137" s="15"/>
      <c r="C137" s="24" t="s">
        <v>13</v>
      </c>
      <c r="D137" s="25">
        <f t="shared" si="4"/>
        <v>727</v>
      </c>
      <c r="E137" s="25">
        <f t="shared" si="4"/>
        <v>722.01</v>
      </c>
      <c r="F137" s="43"/>
    </row>
    <row r="138" spans="1:6" ht="12.75" customHeight="1" x14ac:dyDescent="0.2">
      <c r="A138" s="34"/>
      <c r="B138" s="15"/>
      <c r="C138" s="52" t="s">
        <v>14</v>
      </c>
      <c r="D138" s="45">
        <v>727</v>
      </c>
      <c r="E138" s="45">
        <v>722.01</v>
      </c>
      <c r="F138" s="27"/>
    </row>
    <row r="139" spans="1:6" ht="12.75" customHeight="1" x14ac:dyDescent="0.2">
      <c r="A139" s="63">
        <v>757</v>
      </c>
      <c r="B139" s="64"/>
      <c r="C139" s="64" t="s">
        <v>40</v>
      </c>
      <c r="D139" s="65">
        <f>SUM(D140)</f>
        <v>250000</v>
      </c>
      <c r="E139" s="65">
        <f>SUM(E140)</f>
        <v>229928.62</v>
      </c>
      <c r="F139" s="66">
        <f>E139/D139*100</f>
        <v>91.971447999999995</v>
      </c>
    </row>
    <row r="140" spans="1:6" ht="15" customHeight="1" x14ac:dyDescent="0.2">
      <c r="A140" s="32"/>
      <c r="B140" s="56">
        <v>75702</v>
      </c>
      <c r="C140" s="67" t="s">
        <v>41</v>
      </c>
      <c r="D140" s="68">
        <f>SUM(D142)</f>
        <v>250000</v>
      </c>
      <c r="E140" s="68">
        <f>SUM(E142)</f>
        <v>229928.62</v>
      </c>
      <c r="F140" s="11">
        <f>E140/D140*100</f>
        <v>91.971447999999995</v>
      </c>
    </row>
    <row r="141" spans="1:6" ht="12.75" customHeight="1" x14ac:dyDescent="0.2">
      <c r="A141" s="32"/>
      <c r="B141" s="22"/>
      <c r="C141" s="23" t="s">
        <v>12</v>
      </c>
      <c r="D141" s="17">
        <f>SUM(D142)</f>
        <v>250000</v>
      </c>
      <c r="E141" s="17">
        <f>SUM(E142)</f>
        <v>229928.62</v>
      </c>
      <c r="F141" s="21">
        <f>E141/D141*100</f>
        <v>91.971447999999995</v>
      </c>
    </row>
    <row r="142" spans="1:6" ht="12.75" customHeight="1" x14ac:dyDescent="0.2">
      <c r="A142" s="34"/>
      <c r="B142" s="15"/>
      <c r="C142" s="69" t="s">
        <v>42</v>
      </c>
      <c r="D142" s="62">
        <v>250000</v>
      </c>
      <c r="E142" s="62">
        <v>229928.62</v>
      </c>
      <c r="F142" s="51"/>
    </row>
    <row r="143" spans="1:6" ht="12" customHeight="1" x14ac:dyDescent="0.2">
      <c r="A143" s="7">
        <v>801</v>
      </c>
      <c r="B143" s="8"/>
      <c r="C143" s="9" t="s">
        <v>43</v>
      </c>
      <c r="D143" s="10">
        <f>SUM(D144+D150+D157+D164+D167+D173+D181+D187+D193+D197)</f>
        <v>5260551</v>
      </c>
      <c r="E143" s="10">
        <f>SUM(E144+E150+E157+E164+E167+E173+E181+E187+E193+E197)</f>
        <v>4966116.2699999986</v>
      </c>
      <c r="F143" s="11">
        <f>E143/D143*100</f>
        <v>94.402967864012695</v>
      </c>
    </row>
    <row r="144" spans="1:6" ht="12.75" customHeight="1" x14ac:dyDescent="0.2">
      <c r="A144" s="32"/>
      <c r="B144" s="13">
        <v>80101</v>
      </c>
      <c r="C144" s="33" t="s">
        <v>44</v>
      </c>
      <c r="D144" s="29">
        <f>SUM(D145)</f>
        <v>3177036</v>
      </c>
      <c r="E144" s="29">
        <f>SUM(E145)</f>
        <v>3033879.7199999997</v>
      </c>
      <c r="F144" s="14">
        <f>E144/D144*100</f>
        <v>95.49403028483151</v>
      </c>
    </row>
    <row r="145" spans="1:6" ht="12.75" customHeight="1" x14ac:dyDescent="0.2">
      <c r="A145" s="32"/>
      <c r="B145" s="22"/>
      <c r="C145" s="23" t="s">
        <v>12</v>
      </c>
      <c r="D145" s="17">
        <f>SUM(D146+D147)</f>
        <v>3177036</v>
      </c>
      <c r="E145" s="17">
        <f>SUM(E146+E147)</f>
        <v>3033879.7199999997</v>
      </c>
      <c r="F145" s="21">
        <f>E145/D145*100</f>
        <v>95.49403028483151</v>
      </c>
    </row>
    <row r="146" spans="1:6" ht="12.75" customHeight="1" x14ac:dyDescent="0.2">
      <c r="A146" s="34"/>
      <c r="B146" s="15"/>
      <c r="C146" s="24" t="s">
        <v>20</v>
      </c>
      <c r="D146" s="62">
        <v>128748</v>
      </c>
      <c r="E146" s="62">
        <v>128590.37</v>
      </c>
      <c r="F146" s="51"/>
    </row>
    <row r="147" spans="1:6" ht="12.75" customHeight="1" x14ac:dyDescent="0.2">
      <c r="A147" s="34"/>
      <c r="B147" s="15"/>
      <c r="C147" s="24" t="s">
        <v>13</v>
      </c>
      <c r="D147" s="25">
        <f>SUM(D148:D149)</f>
        <v>3048288</v>
      </c>
      <c r="E147" s="25">
        <f>SUM(E148:E149)</f>
        <v>2905289.3499999996</v>
      </c>
      <c r="F147" s="51"/>
    </row>
    <row r="148" spans="1:6" ht="12.75" customHeight="1" x14ac:dyDescent="0.2">
      <c r="A148" s="34"/>
      <c r="B148" s="15"/>
      <c r="C148" s="30" t="s">
        <v>17</v>
      </c>
      <c r="D148" s="20">
        <v>2688170</v>
      </c>
      <c r="E148" s="20">
        <v>2563877.2799999998</v>
      </c>
      <c r="F148" s="27"/>
    </row>
    <row r="149" spans="1:6" ht="12.75" customHeight="1" x14ac:dyDescent="0.2">
      <c r="A149" s="34"/>
      <c r="B149" s="15"/>
      <c r="C149" s="26" t="s">
        <v>14</v>
      </c>
      <c r="D149" s="20">
        <v>360118</v>
      </c>
      <c r="E149" s="20">
        <v>341412.07</v>
      </c>
      <c r="F149" s="27"/>
    </row>
    <row r="150" spans="1:6" ht="12.75" customHeight="1" x14ac:dyDescent="0.2">
      <c r="A150" s="32"/>
      <c r="B150" s="13">
        <v>80103</v>
      </c>
      <c r="C150" s="33" t="s">
        <v>45</v>
      </c>
      <c r="D150" s="29">
        <f>SUM(D151)</f>
        <v>393682</v>
      </c>
      <c r="E150" s="29">
        <f>SUM(E151)</f>
        <v>362743.12</v>
      </c>
      <c r="F150" s="14">
        <f>E150/D150*100</f>
        <v>92.141149455652027</v>
      </c>
    </row>
    <row r="151" spans="1:6" ht="12.75" customHeight="1" x14ac:dyDescent="0.2">
      <c r="A151" s="34"/>
      <c r="B151" s="15"/>
      <c r="C151" s="23" t="s">
        <v>12</v>
      </c>
      <c r="D151" s="17">
        <f>SUM(D152+D153+D156)</f>
        <v>393682</v>
      </c>
      <c r="E151" s="17">
        <f>SUM(E152+E153+E156)</f>
        <v>362743.12</v>
      </c>
      <c r="F151" s="21">
        <f>E151/D151*100</f>
        <v>92.141149455652027</v>
      </c>
    </row>
    <row r="152" spans="1:6" ht="12.75" customHeight="1" x14ac:dyDescent="0.2">
      <c r="A152" s="34"/>
      <c r="B152" s="15"/>
      <c r="C152" s="24" t="s">
        <v>20</v>
      </c>
      <c r="D152" s="25">
        <v>18120</v>
      </c>
      <c r="E152" s="25">
        <v>18086</v>
      </c>
      <c r="F152" s="51"/>
    </row>
    <row r="153" spans="1:6" ht="12.75" customHeight="1" x14ac:dyDescent="0.2">
      <c r="A153" s="34"/>
      <c r="B153" s="15"/>
      <c r="C153" s="24" t="s">
        <v>13</v>
      </c>
      <c r="D153" s="25">
        <f>SUM(D154:D155)</f>
        <v>299062</v>
      </c>
      <c r="E153" s="25">
        <f>SUM(E154:E155)</f>
        <v>274437.83999999997</v>
      </c>
      <c r="F153" s="51"/>
    </row>
    <row r="154" spans="1:6" ht="12.75" customHeight="1" x14ac:dyDescent="0.2">
      <c r="A154" s="34"/>
      <c r="B154" s="15"/>
      <c r="C154" s="30" t="s">
        <v>17</v>
      </c>
      <c r="D154" s="20">
        <v>269548</v>
      </c>
      <c r="E154" s="20">
        <v>248235.05</v>
      </c>
      <c r="F154" s="27"/>
    </row>
    <row r="155" spans="1:6" ht="12.75" customHeight="1" x14ac:dyDescent="0.2">
      <c r="A155" s="34"/>
      <c r="B155" s="15"/>
      <c r="C155" s="26" t="s">
        <v>14</v>
      </c>
      <c r="D155" s="20">
        <v>29514</v>
      </c>
      <c r="E155" s="20">
        <v>26202.79</v>
      </c>
      <c r="F155" s="27"/>
    </row>
    <row r="156" spans="1:6" ht="12.75" customHeight="1" x14ac:dyDescent="0.2">
      <c r="A156" s="34"/>
      <c r="B156" s="15"/>
      <c r="C156" s="61" t="s">
        <v>38</v>
      </c>
      <c r="D156" s="62">
        <v>76500</v>
      </c>
      <c r="E156" s="62">
        <v>70219.28</v>
      </c>
      <c r="F156" s="51"/>
    </row>
    <row r="157" spans="1:6" ht="10.5" customHeight="1" x14ac:dyDescent="0.2">
      <c r="A157" s="34"/>
      <c r="B157" s="13">
        <v>80104</v>
      </c>
      <c r="C157" s="33" t="s">
        <v>46</v>
      </c>
      <c r="D157" s="29">
        <f>SUM(D158)</f>
        <v>833650</v>
      </c>
      <c r="E157" s="29">
        <f>SUM(E158)</f>
        <v>760174.7</v>
      </c>
      <c r="F157" s="14">
        <f>E157/D157*100</f>
        <v>91.186313200983619</v>
      </c>
    </row>
    <row r="158" spans="1:6" ht="12.75" customHeight="1" x14ac:dyDescent="0.2">
      <c r="A158" s="34"/>
      <c r="B158" s="15"/>
      <c r="C158" s="23" t="s">
        <v>12</v>
      </c>
      <c r="D158" s="17">
        <f>SUM(D159+D160+D163)</f>
        <v>833650</v>
      </c>
      <c r="E158" s="17">
        <f>SUM(E159+E160+E163)</f>
        <v>760174.7</v>
      </c>
      <c r="F158" s="21">
        <f>E158/D158*100</f>
        <v>91.186313200983619</v>
      </c>
    </row>
    <row r="159" spans="1:6" ht="12.75" customHeight="1" x14ac:dyDescent="0.2">
      <c r="A159" s="34"/>
      <c r="B159" s="15"/>
      <c r="C159" s="24" t="s">
        <v>20</v>
      </c>
      <c r="D159" s="25">
        <v>4830</v>
      </c>
      <c r="E159" s="25">
        <v>4674.2</v>
      </c>
      <c r="F159" s="51"/>
    </row>
    <row r="160" spans="1:6" ht="12.75" customHeight="1" x14ac:dyDescent="0.2">
      <c r="A160" s="34"/>
      <c r="B160" s="15"/>
      <c r="C160" s="24" t="s">
        <v>13</v>
      </c>
      <c r="D160" s="25">
        <f>SUM(D161:D162)</f>
        <v>209827</v>
      </c>
      <c r="E160" s="25">
        <f>SUM(E161:E162)</f>
        <v>195373.68</v>
      </c>
      <c r="F160" s="51"/>
    </row>
    <row r="161" spans="1:6" ht="12.75" customHeight="1" x14ac:dyDescent="0.2">
      <c r="A161" s="34"/>
      <c r="B161" s="15"/>
      <c r="C161" s="30" t="s">
        <v>17</v>
      </c>
      <c r="D161" s="20">
        <v>159940</v>
      </c>
      <c r="E161" s="20">
        <v>146881.21</v>
      </c>
      <c r="F161" s="27"/>
    </row>
    <row r="162" spans="1:6" ht="12.75" customHeight="1" x14ac:dyDescent="0.2">
      <c r="A162" s="34"/>
      <c r="B162" s="15"/>
      <c r="C162" s="26" t="s">
        <v>14</v>
      </c>
      <c r="D162" s="20">
        <v>49887</v>
      </c>
      <c r="E162" s="20">
        <v>48492.47</v>
      </c>
      <c r="F162" s="27"/>
    </row>
    <row r="163" spans="1:6" ht="12.75" customHeight="1" x14ac:dyDescent="0.2">
      <c r="A163" s="34"/>
      <c r="B163" s="15"/>
      <c r="C163" s="61" t="s">
        <v>38</v>
      </c>
      <c r="D163" s="62">
        <v>618993</v>
      </c>
      <c r="E163" s="62">
        <v>560126.81999999995</v>
      </c>
      <c r="F163" s="51"/>
    </row>
    <row r="164" spans="1:6" ht="12.75" customHeight="1" x14ac:dyDescent="0.2">
      <c r="A164" s="34"/>
      <c r="B164" s="13">
        <v>80106</v>
      </c>
      <c r="C164" s="33" t="s">
        <v>47</v>
      </c>
      <c r="D164" s="29">
        <f>SUM(D165)</f>
        <v>12101</v>
      </c>
      <c r="E164" s="29">
        <f>SUM(E165)</f>
        <v>12100.8</v>
      </c>
      <c r="F164" s="14">
        <f>E164/D164*100</f>
        <v>99.998347244029418</v>
      </c>
    </row>
    <row r="165" spans="1:6" ht="12.75" customHeight="1" x14ac:dyDescent="0.2">
      <c r="A165" s="34"/>
      <c r="B165" s="15"/>
      <c r="C165" s="71" t="s">
        <v>12</v>
      </c>
      <c r="D165" s="17">
        <f>SUM(D166)</f>
        <v>12101</v>
      </c>
      <c r="E165" s="17">
        <f>SUM(E166)</f>
        <v>12100.8</v>
      </c>
      <c r="F165" s="21">
        <f>E165/D165*100</f>
        <v>99.998347244029418</v>
      </c>
    </row>
    <row r="166" spans="1:6" ht="12.75" customHeight="1" x14ac:dyDescent="0.2">
      <c r="A166" s="32"/>
      <c r="B166" s="13"/>
      <c r="C166" s="70" t="s">
        <v>38</v>
      </c>
      <c r="D166" s="45">
        <v>12101</v>
      </c>
      <c r="E166" s="45">
        <v>12100.8</v>
      </c>
      <c r="F166" s="27"/>
    </row>
    <row r="167" spans="1:6" ht="12.75" customHeight="1" x14ac:dyDescent="0.2">
      <c r="A167" s="32"/>
      <c r="B167" s="13">
        <v>80113</v>
      </c>
      <c r="C167" s="33" t="s">
        <v>48</v>
      </c>
      <c r="D167" s="29">
        <f>SUM(D168)</f>
        <v>241683</v>
      </c>
      <c r="E167" s="29">
        <f>SUM(E168)</f>
        <v>234202.87999999998</v>
      </c>
      <c r="F167" s="14">
        <f>E167/D167*100</f>
        <v>96.904987111215917</v>
      </c>
    </row>
    <row r="168" spans="1:6" ht="12.75" customHeight="1" x14ac:dyDescent="0.2">
      <c r="A168" s="34"/>
      <c r="B168" s="15"/>
      <c r="C168" s="23" t="s">
        <v>12</v>
      </c>
      <c r="D168" s="17">
        <f>SUM(D169:D170)</f>
        <v>241683</v>
      </c>
      <c r="E168" s="17">
        <f>SUM(E169:E170)</f>
        <v>234202.87999999998</v>
      </c>
      <c r="F168" s="21">
        <f>E168/D168*100</f>
        <v>96.904987111215917</v>
      </c>
    </row>
    <row r="169" spans="1:6" ht="12.75" customHeight="1" x14ac:dyDescent="0.2">
      <c r="A169" s="34"/>
      <c r="B169" s="15"/>
      <c r="C169" s="24" t="s">
        <v>20</v>
      </c>
      <c r="D169" s="25">
        <v>250</v>
      </c>
      <c r="E169" s="25">
        <v>58.11</v>
      </c>
      <c r="F169" s="21"/>
    </row>
    <row r="170" spans="1:6" ht="12.75" customHeight="1" x14ac:dyDescent="0.2">
      <c r="A170" s="34"/>
      <c r="B170" s="15"/>
      <c r="C170" s="24" t="s">
        <v>13</v>
      </c>
      <c r="D170" s="20">
        <f>SUM(D171:D172)</f>
        <v>241433</v>
      </c>
      <c r="E170" s="20">
        <f>SUM(E171:E172)</f>
        <v>234144.77</v>
      </c>
      <c r="F170" s="27"/>
    </row>
    <row r="171" spans="1:6" ht="12.75" customHeight="1" x14ac:dyDescent="0.2">
      <c r="A171" s="34"/>
      <c r="B171" s="15"/>
      <c r="C171" s="30" t="s">
        <v>17</v>
      </c>
      <c r="D171" s="20">
        <v>103057</v>
      </c>
      <c r="E171" s="20">
        <v>96413.03</v>
      </c>
      <c r="F171" s="27"/>
    </row>
    <row r="172" spans="1:6" ht="12.75" customHeight="1" x14ac:dyDescent="0.2">
      <c r="A172" s="34"/>
      <c r="B172" s="15"/>
      <c r="C172" s="52" t="s">
        <v>14</v>
      </c>
      <c r="D172" s="45">
        <v>138376</v>
      </c>
      <c r="E172" s="45">
        <v>137731.74</v>
      </c>
      <c r="F172" s="27"/>
    </row>
    <row r="173" spans="1:6" ht="12.75" customHeight="1" x14ac:dyDescent="0.2">
      <c r="A173" s="32"/>
      <c r="B173" s="13">
        <v>80146</v>
      </c>
      <c r="C173" s="28" t="s">
        <v>49</v>
      </c>
      <c r="D173" s="41">
        <f t="shared" ref="D173:E175" si="5">SUM(D174)</f>
        <v>15846</v>
      </c>
      <c r="E173" s="41">
        <f t="shared" si="5"/>
        <v>11502.18</v>
      </c>
      <c r="F173" s="14">
        <f>E173/D173*100</f>
        <v>72.587277546383945</v>
      </c>
    </row>
    <row r="174" spans="1:6" ht="12.75" customHeight="1" x14ac:dyDescent="0.2">
      <c r="A174" s="34"/>
      <c r="B174" s="15"/>
      <c r="C174" s="58" t="s">
        <v>12</v>
      </c>
      <c r="D174" s="59">
        <f t="shared" si="5"/>
        <v>15846</v>
      </c>
      <c r="E174" s="59">
        <f t="shared" si="5"/>
        <v>11502.18</v>
      </c>
      <c r="F174" s="21">
        <f>E174/D174*100</f>
        <v>72.587277546383945</v>
      </c>
    </row>
    <row r="175" spans="1:6" ht="12.75" customHeight="1" x14ac:dyDescent="0.2">
      <c r="A175" s="34"/>
      <c r="B175" s="15"/>
      <c r="C175" s="24" t="s">
        <v>13</v>
      </c>
      <c r="D175" s="20">
        <f t="shared" si="5"/>
        <v>15846</v>
      </c>
      <c r="E175" s="20">
        <f t="shared" si="5"/>
        <v>11502.18</v>
      </c>
      <c r="F175" s="27"/>
    </row>
    <row r="176" spans="1:6" ht="12.75" customHeight="1" x14ac:dyDescent="0.2">
      <c r="A176" s="34"/>
      <c r="B176" s="15"/>
      <c r="C176" s="52" t="s">
        <v>14</v>
      </c>
      <c r="D176" s="45">
        <v>15846</v>
      </c>
      <c r="E176" s="45">
        <v>11502.18</v>
      </c>
      <c r="F176" s="27"/>
    </row>
    <row r="177" spans="1:6" ht="3.75" customHeight="1" x14ac:dyDescent="0.2">
      <c r="A177" s="92"/>
      <c r="B177" s="92"/>
      <c r="C177" s="93"/>
      <c r="D177" s="94"/>
      <c r="E177" s="94"/>
      <c r="F177" s="93"/>
    </row>
    <row r="178" spans="1:6" ht="7.5" customHeight="1" x14ac:dyDescent="0.2">
      <c r="A178" s="96"/>
      <c r="B178" s="96"/>
      <c r="C178" s="97"/>
      <c r="D178" s="98"/>
      <c r="E178" s="98"/>
      <c r="F178" s="97"/>
    </row>
    <row r="179" spans="1:6" ht="12.75" customHeight="1" x14ac:dyDescent="0.2">
      <c r="A179" s="49" t="s">
        <v>2</v>
      </c>
      <c r="B179" s="49" t="s">
        <v>3</v>
      </c>
      <c r="C179" s="49" t="s">
        <v>4</v>
      </c>
      <c r="D179" s="49" t="s">
        <v>5</v>
      </c>
      <c r="E179" s="49" t="s">
        <v>6</v>
      </c>
      <c r="F179" s="50" t="s">
        <v>7</v>
      </c>
    </row>
    <row r="180" spans="1:6" ht="9.75" customHeight="1" x14ac:dyDescent="0.2">
      <c r="A180" s="6">
        <v>1</v>
      </c>
      <c r="B180" s="6">
        <v>2</v>
      </c>
      <c r="C180" s="6">
        <v>3</v>
      </c>
      <c r="D180" s="6">
        <v>4</v>
      </c>
      <c r="E180" s="6">
        <v>5</v>
      </c>
      <c r="F180" s="6">
        <v>6</v>
      </c>
    </row>
    <row r="181" spans="1:6" ht="45.75" customHeight="1" x14ac:dyDescent="0.2">
      <c r="A181" s="32"/>
      <c r="B181" s="56">
        <v>80149</v>
      </c>
      <c r="C181" s="67" t="s">
        <v>91</v>
      </c>
      <c r="D181" s="68">
        <f>SUM(D182)</f>
        <v>145545</v>
      </c>
      <c r="E181" s="68">
        <f>SUM(E182)</f>
        <v>141905.13999999998</v>
      </c>
      <c r="F181" s="11">
        <f>E181/D181*100</f>
        <v>97.499151465182578</v>
      </c>
    </row>
    <row r="182" spans="1:6" ht="12" customHeight="1" x14ac:dyDescent="0.2">
      <c r="A182" s="34"/>
      <c r="B182" s="15"/>
      <c r="C182" s="23" t="s">
        <v>12</v>
      </c>
      <c r="D182" s="17">
        <f>SUM(D183:D184)</f>
        <v>145545</v>
      </c>
      <c r="E182" s="17">
        <f>SUM(E183:E184)</f>
        <v>141905.13999999998</v>
      </c>
      <c r="F182" s="21">
        <f>E182/D182*100</f>
        <v>97.499151465182578</v>
      </c>
    </row>
    <row r="183" spans="1:6" ht="12.75" customHeight="1" x14ac:dyDescent="0.2">
      <c r="A183" s="34"/>
      <c r="B183" s="15"/>
      <c r="C183" s="24" t="s">
        <v>20</v>
      </c>
      <c r="D183" s="25">
        <v>8890</v>
      </c>
      <c r="E183" s="25">
        <v>8804.7999999999993</v>
      </c>
      <c r="F183" s="51"/>
    </row>
    <row r="184" spans="1:6" ht="12.75" customHeight="1" x14ac:dyDescent="0.2">
      <c r="A184" s="34"/>
      <c r="B184" s="15"/>
      <c r="C184" s="24" t="s">
        <v>13</v>
      </c>
      <c r="D184" s="20">
        <f>SUM(D185:D186)</f>
        <v>136655</v>
      </c>
      <c r="E184" s="20">
        <f>SUM(E185:E186)</f>
        <v>133100.34</v>
      </c>
      <c r="F184" s="51"/>
    </row>
    <row r="185" spans="1:6" ht="12.75" customHeight="1" x14ac:dyDescent="0.2">
      <c r="A185" s="34"/>
      <c r="B185" s="15"/>
      <c r="C185" s="30" t="s">
        <v>17</v>
      </c>
      <c r="D185" s="20">
        <v>130161</v>
      </c>
      <c r="E185" s="20">
        <v>126708.44</v>
      </c>
      <c r="F185" s="51"/>
    </row>
    <row r="186" spans="1:6" ht="12.75" customHeight="1" x14ac:dyDescent="0.2">
      <c r="A186" s="34"/>
      <c r="B186" s="15"/>
      <c r="C186" s="52" t="s">
        <v>14</v>
      </c>
      <c r="D186" s="45">
        <v>6494</v>
      </c>
      <c r="E186" s="45">
        <v>6391.9</v>
      </c>
      <c r="F186" s="27"/>
    </row>
    <row r="187" spans="1:6" ht="39" customHeight="1" x14ac:dyDescent="0.2">
      <c r="A187" s="34"/>
      <c r="B187" s="56">
        <v>80150</v>
      </c>
      <c r="C187" s="67" t="s">
        <v>50</v>
      </c>
      <c r="D187" s="68">
        <f>SUM(D188)</f>
        <v>220120</v>
      </c>
      <c r="E187" s="68">
        <f>SUM(E188)</f>
        <v>205437.80999999997</v>
      </c>
      <c r="F187" s="11">
        <f>E187/D187*100</f>
        <v>93.329915500636005</v>
      </c>
    </row>
    <row r="188" spans="1:6" ht="12.75" customHeight="1" x14ac:dyDescent="0.2">
      <c r="A188" s="34"/>
      <c r="B188" s="15"/>
      <c r="C188" s="23" t="s">
        <v>12</v>
      </c>
      <c r="D188" s="17">
        <f>SUM(D189:D190)</f>
        <v>220120</v>
      </c>
      <c r="E188" s="17">
        <f>SUM(E189:E190)</f>
        <v>205437.80999999997</v>
      </c>
      <c r="F188" s="21">
        <f>E188/D188*100</f>
        <v>93.329915500636005</v>
      </c>
    </row>
    <row r="189" spans="1:6" ht="12.75" customHeight="1" x14ac:dyDescent="0.2">
      <c r="A189" s="34"/>
      <c r="B189" s="15"/>
      <c r="C189" s="24" t="s">
        <v>20</v>
      </c>
      <c r="D189" s="25">
        <v>10890</v>
      </c>
      <c r="E189" s="25">
        <v>10170.799999999999</v>
      </c>
      <c r="F189" s="51"/>
    </row>
    <row r="190" spans="1:6" ht="12.75" customHeight="1" x14ac:dyDescent="0.2">
      <c r="A190" s="34"/>
      <c r="B190" s="15"/>
      <c r="C190" s="24" t="s">
        <v>13</v>
      </c>
      <c r="D190" s="20">
        <f>SUM(D191:D192)</f>
        <v>209230</v>
      </c>
      <c r="E190" s="20">
        <f>SUM(E191:E192)</f>
        <v>195267.00999999998</v>
      </c>
      <c r="F190" s="51"/>
    </row>
    <row r="191" spans="1:6" ht="12.75" customHeight="1" x14ac:dyDescent="0.2">
      <c r="A191" s="34"/>
      <c r="B191" s="15"/>
      <c r="C191" s="30" t="s">
        <v>17</v>
      </c>
      <c r="D191" s="20">
        <v>200536</v>
      </c>
      <c r="E191" s="20">
        <v>186790.36</v>
      </c>
      <c r="F191" s="51"/>
    </row>
    <row r="192" spans="1:6" ht="12.75" customHeight="1" x14ac:dyDescent="0.2">
      <c r="A192" s="34"/>
      <c r="B192" s="15"/>
      <c r="C192" s="52" t="s">
        <v>14</v>
      </c>
      <c r="D192" s="45">
        <v>8694</v>
      </c>
      <c r="E192" s="45">
        <v>8476.65</v>
      </c>
      <c r="F192" s="27"/>
    </row>
    <row r="193" spans="1:6" ht="35.25" customHeight="1" x14ac:dyDescent="0.2">
      <c r="A193" s="34"/>
      <c r="B193" s="56">
        <v>80153</v>
      </c>
      <c r="C193" s="72" t="s">
        <v>51</v>
      </c>
      <c r="D193" s="68">
        <f>SUM(D194)</f>
        <v>31923</v>
      </c>
      <c r="E193" s="68">
        <f>SUM(E194)</f>
        <v>31599.52</v>
      </c>
      <c r="F193" s="11">
        <f>E193/D193*100</f>
        <v>98.986686714907748</v>
      </c>
    </row>
    <row r="194" spans="1:6" ht="12.75" customHeight="1" x14ac:dyDescent="0.2">
      <c r="A194" s="34"/>
      <c r="B194" s="15"/>
      <c r="C194" s="23" t="s">
        <v>12</v>
      </c>
      <c r="D194" s="17">
        <f>SUM(D195:D195)</f>
        <v>31923</v>
      </c>
      <c r="E194" s="17">
        <f>SUM(E195:E195)</f>
        <v>31599.52</v>
      </c>
      <c r="F194" s="21">
        <f>E194/D194*100</f>
        <v>98.986686714907748</v>
      </c>
    </row>
    <row r="195" spans="1:6" ht="12.75" customHeight="1" x14ac:dyDescent="0.2">
      <c r="A195" s="34"/>
      <c r="B195" s="15"/>
      <c r="C195" s="24" t="s">
        <v>13</v>
      </c>
      <c r="D195" s="20">
        <f>SUM(D196:D196)</f>
        <v>31923</v>
      </c>
      <c r="E195" s="20">
        <f>SUM(E196:E196)</f>
        <v>31599.52</v>
      </c>
      <c r="F195" s="27"/>
    </row>
    <row r="196" spans="1:6" ht="12.75" customHeight="1" x14ac:dyDescent="0.2">
      <c r="A196" s="34"/>
      <c r="B196" s="15"/>
      <c r="C196" s="52" t="s">
        <v>14</v>
      </c>
      <c r="D196" s="45">
        <v>31923</v>
      </c>
      <c r="E196" s="45">
        <v>31599.52</v>
      </c>
      <c r="F196" s="27"/>
    </row>
    <row r="197" spans="1:6" ht="12.75" customHeight="1" x14ac:dyDescent="0.2">
      <c r="A197" s="32"/>
      <c r="B197" s="13">
        <v>80195</v>
      </c>
      <c r="C197" s="53" t="s">
        <v>23</v>
      </c>
      <c r="D197" s="54">
        <f>SUM(D198)</f>
        <v>188965</v>
      </c>
      <c r="E197" s="54">
        <f>SUM(E198)</f>
        <v>172570.40000000002</v>
      </c>
      <c r="F197" s="73">
        <f>E197/D197*100</f>
        <v>91.32400179927501</v>
      </c>
    </row>
    <row r="198" spans="1:6" ht="12.75" customHeight="1" x14ac:dyDescent="0.2">
      <c r="A198" s="34"/>
      <c r="B198" s="15"/>
      <c r="C198" s="23" t="s">
        <v>12</v>
      </c>
      <c r="D198" s="17">
        <f>SUM(D199)</f>
        <v>188965</v>
      </c>
      <c r="E198" s="17">
        <f>SUM(E199)</f>
        <v>172570.40000000002</v>
      </c>
      <c r="F198" s="21">
        <f>E198/D198*100</f>
        <v>91.32400179927501</v>
      </c>
    </row>
    <row r="199" spans="1:6" ht="12.75" customHeight="1" x14ac:dyDescent="0.2">
      <c r="A199" s="34"/>
      <c r="B199" s="15"/>
      <c r="C199" s="24" t="s">
        <v>13</v>
      </c>
      <c r="D199" s="20">
        <f>SUM(D200:D201)</f>
        <v>188965</v>
      </c>
      <c r="E199" s="20">
        <f>SUM(E200:E201)</f>
        <v>172570.40000000002</v>
      </c>
      <c r="F199" s="51"/>
    </row>
    <row r="200" spans="1:6" ht="12.75" customHeight="1" x14ac:dyDescent="0.2">
      <c r="A200" s="34"/>
      <c r="B200" s="15"/>
      <c r="C200" s="30" t="s">
        <v>17</v>
      </c>
      <c r="D200" s="45">
        <v>72799.740000000005</v>
      </c>
      <c r="E200" s="45">
        <v>72799.740000000005</v>
      </c>
      <c r="F200" s="51"/>
    </row>
    <row r="201" spans="1:6" ht="12.75" customHeight="1" x14ac:dyDescent="0.2">
      <c r="A201" s="34"/>
      <c r="B201" s="15"/>
      <c r="C201" s="52" t="s">
        <v>14</v>
      </c>
      <c r="D201" s="45">
        <v>116165.26</v>
      </c>
      <c r="E201" s="45">
        <v>99770.66</v>
      </c>
      <c r="F201" s="51"/>
    </row>
    <row r="202" spans="1:6" ht="12.75" customHeight="1" x14ac:dyDescent="0.2">
      <c r="A202" s="35">
        <v>851</v>
      </c>
      <c r="B202" s="36"/>
      <c r="C202" s="40" t="s">
        <v>52</v>
      </c>
      <c r="D202" s="38">
        <f>SUM(D203+D208)</f>
        <v>76575</v>
      </c>
      <c r="E202" s="38">
        <f>SUM(E203+E208)</f>
        <v>66608.739999999991</v>
      </c>
      <c r="F202" s="14">
        <f>E202/D202*100</f>
        <v>86.984968984655552</v>
      </c>
    </row>
    <row r="203" spans="1:6" ht="12.75" customHeight="1" x14ac:dyDescent="0.2">
      <c r="A203" s="32"/>
      <c r="B203" s="13">
        <v>85153</v>
      </c>
      <c r="C203" s="28" t="s">
        <v>53</v>
      </c>
      <c r="D203" s="74">
        <f>SUM(D204)</f>
        <v>15000</v>
      </c>
      <c r="E203" s="74">
        <f>SUM(E204)</f>
        <v>14089.93</v>
      </c>
      <c r="F203" s="14">
        <f>E203/D203*100</f>
        <v>93.932866666666669</v>
      </c>
    </row>
    <row r="204" spans="1:6" ht="12.75" customHeight="1" x14ac:dyDescent="0.2">
      <c r="A204" s="39"/>
      <c r="B204" s="2"/>
      <c r="C204" s="23" t="s">
        <v>12</v>
      </c>
      <c r="D204" s="17">
        <f>SUM(D205:D205)</f>
        <v>15000</v>
      </c>
      <c r="E204" s="17">
        <f>SUM(E205:E205)</f>
        <v>14089.93</v>
      </c>
      <c r="F204" s="21">
        <f>E204/D204*100</f>
        <v>93.932866666666669</v>
      </c>
    </row>
    <row r="205" spans="1:6" ht="12.75" customHeight="1" x14ac:dyDescent="0.2">
      <c r="A205" s="39"/>
      <c r="B205" s="2"/>
      <c r="C205" s="24" t="s">
        <v>13</v>
      </c>
      <c r="D205" s="25">
        <f>SUM(D206:D207)</f>
        <v>15000</v>
      </c>
      <c r="E205" s="25">
        <f>SUM(E206:E207)</f>
        <v>14089.93</v>
      </c>
      <c r="F205" s="51"/>
    </row>
    <row r="206" spans="1:6" ht="12.75" customHeight="1" x14ac:dyDescent="0.2">
      <c r="A206" s="39"/>
      <c r="B206" s="2"/>
      <c r="C206" s="30" t="s">
        <v>17</v>
      </c>
      <c r="D206" s="20">
        <v>8300</v>
      </c>
      <c r="E206" s="20">
        <v>8126.5</v>
      </c>
      <c r="F206" s="27"/>
    </row>
    <row r="207" spans="1:6" ht="12.75" customHeight="1" x14ac:dyDescent="0.2">
      <c r="A207" s="39"/>
      <c r="B207" s="2"/>
      <c r="C207" s="52" t="s">
        <v>14</v>
      </c>
      <c r="D207" s="45">
        <v>6700</v>
      </c>
      <c r="E207" s="45">
        <v>5963.43</v>
      </c>
      <c r="F207" s="27"/>
    </row>
    <row r="208" spans="1:6" ht="12.75" customHeight="1" x14ac:dyDescent="0.2">
      <c r="A208" s="32"/>
      <c r="B208" s="13">
        <v>85154</v>
      </c>
      <c r="C208" s="28" t="s">
        <v>54</v>
      </c>
      <c r="D208" s="74">
        <f>SUM(D209)</f>
        <v>61575</v>
      </c>
      <c r="E208" s="74">
        <f>SUM(E209)</f>
        <v>52518.81</v>
      </c>
      <c r="F208" s="14">
        <f>E208/D208*100</f>
        <v>85.292423873325205</v>
      </c>
    </row>
    <row r="209" spans="1:6" ht="12.75" customHeight="1" x14ac:dyDescent="0.2">
      <c r="A209" s="39"/>
      <c r="B209" s="2"/>
      <c r="C209" s="23" t="s">
        <v>12</v>
      </c>
      <c r="D209" s="17">
        <f>SUM(D210:D210)</f>
        <v>61575</v>
      </c>
      <c r="E209" s="17">
        <f>SUM(E210:E210)</f>
        <v>52518.81</v>
      </c>
      <c r="F209" s="21">
        <f>E209/D209*100</f>
        <v>85.292423873325205</v>
      </c>
    </row>
    <row r="210" spans="1:6" ht="12.75" customHeight="1" x14ac:dyDescent="0.2">
      <c r="A210" s="39"/>
      <c r="B210" s="2"/>
      <c r="C210" s="24" t="s">
        <v>13</v>
      </c>
      <c r="D210" s="25">
        <f>SUM(D211:D212)</f>
        <v>61575</v>
      </c>
      <c r="E210" s="25">
        <f>SUM(E211:E212)</f>
        <v>52518.81</v>
      </c>
      <c r="F210" s="51"/>
    </row>
    <row r="211" spans="1:6" ht="12.75" customHeight="1" x14ac:dyDescent="0.2">
      <c r="A211" s="39"/>
      <c r="B211" s="2"/>
      <c r="C211" s="30" t="s">
        <v>17</v>
      </c>
      <c r="D211" s="20">
        <v>38400</v>
      </c>
      <c r="E211" s="20">
        <v>37910.720000000001</v>
      </c>
      <c r="F211" s="27"/>
    </row>
    <row r="212" spans="1:6" ht="12.75" customHeight="1" x14ac:dyDescent="0.2">
      <c r="A212" s="39"/>
      <c r="B212" s="2"/>
      <c r="C212" s="26" t="s">
        <v>14</v>
      </c>
      <c r="D212" s="20">
        <v>23175</v>
      </c>
      <c r="E212" s="20">
        <v>14608.09</v>
      </c>
      <c r="F212" s="27"/>
    </row>
    <row r="213" spans="1:6" ht="15.75" customHeight="1" x14ac:dyDescent="0.2">
      <c r="A213" s="35">
        <v>852</v>
      </c>
      <c r="B213" s="40"/>
      <c r="C213" s="40" t="s">
        <v>55</v>
      </c>
      <c r="D213" s="38">
        <f>SUM(D214+D219+D223+D230+D236+D241+D247+D250+D253)</f>
        <v>1194264.8900000001</v>
      </c>
      <c r="E213" s="38">
        <f>SUM(E214+E219+E223+E230+E236+E241+E247+E250+E253)</f>
        <v>1094261.04</v>
      </c>
      <c r="F213" s="14">
        <f>E213/D213*100</f>
        <v>91.626325881521979</v>
      </c>
    </row>
    <row r="214" spans="1:6" ht="11.25" customHeight="1" x14ac:dyDescent="0.2">
      <c r="A214" s="39"/>
      <c r="B214" s="13">
        <v>85205</v>
      </c>
      <c r="C214" s="55" t="s">
        <v>56</v>
      </c>
      <c r="D214" s="29">
        <f t="shared" ref="D214" si="6">SUM(D215:D215)</f>
        <v>17300</v>
      </c>
      <c r="E214" s="29">
        <f t="shared" ref="E214" si="7">SUM(E215:E215)</f>
        <v>7603.7199999999993</v>
      </c>
      <c r="F214" s="14">
        <f>E214/D214*100</f>
        <v>43.952138728323696</v>
      </c>
    </row>
    <row r="215" spans="1:6" ht="12.75" customHeight="1" x14ac:dyDescent="0.2">
      <c r="A215" s="39"/>
      <c r="B215" s="2"/>
      <c r="C215" s="23" t="s">
        <v>12</v>
      </c>
      <c r="D215" s="17">
        <f>SUM(D216)</f>
        <v>17300</v>
      </c>
      <c r="E215" s="17">
        <f>SUM(E216)</f>
        <v>7603.7199999999993</v>
      </c>
      <c r="F215" s="21">
        <f>E215/D215*100</f>
        <v>43.952138728323696</v>
      </c>
    </row>
    <row r="216" spans="1:6" ht="12.75" customHeight="1" x14ac:dyDescent="0.2">
      <c r="A216" s="39"/>
      <c r="B216" s="2"/>
      <c r="C216" s="24" t="s">
        <v>13</v>
      </c>
      <c r="D216" s="20">
        <f>SUM(D217:D218)</f>
        <v>17300</v>
      </c>
      <c r="E216" s="20">
        <f>SUM(E217:E218)</f>
        <v>7603.7199999999993</v>
      </c>
      <c r="F216" s="51"/>
    </row>
    <row r="217" spans="1:6" ht="12.75" customHeight="1" x14ac:dyDescent="0.2">
      <c r="A217" s="39"/>
      <c r="B217" s="2"/>
      <c r="C217" s="30" t="s">
        <v>17</v>
      </c>
      <c r="D217" s="45">
        <v>5782.64</v>
      </c>
      <c r="E217" s="45">
        <v>5778.24</v>
      </c>
      <c r="F217" s="51"/>
    </row>
    <row r="218" spans="1:6" ht="12.75" customHeight="1" x14ac:dyDescent="0.2">
      <c r="A218" s="39"/>
      <c r="B218" s="2"/>
      <c r="C218" s="52" t="s">
        <v>14</v>
      </c>
      <c r="D218" s="45">
        <v>11517.36</v>
      </c>
      <c r="E218" s="45">
        <v>1825.48</v>
      </c>
      <c r="F218" s="51"/>
    </row>
    <row r="219" spans="1:6" ht="48" x14ac:dyDescent="0.2">
      <c r="A219" s="32"/>
      <c r="B219" s="56">
        <v>85213</v>
      </c>
      <c r="C219" s="75" t="s">
        <v>57</v>
      </c>
      <c r="D219" s="68">
        <f>SUM(D220)</f>
        <v>15849</v>
      </c>
      <c r="E219" s="68">
        <f>SUM(E220)</f>
        <v>15438.48</v>
      </c>
      <c r="F219" s="11">
        <f>E219/D219*100</f>
        <v>97.409805035017982</v>
      </c>
    </row>
    <row r="220" spans="1:6" ht="12.75" customHeight="1" x14ac:dyDescent="0.2">
      <c r="A220" s="39"/>
      <c r="B220" s="2"/>
      <c r="C220" s="23" t="s">
        <v>12</v>
      </c>
      <c r="D220" s="17">
        <f>SUM(D222:D222)</f>
        <v>15849</v>
      </c>
      <c r="E220" s="17">
        <f>SUM(E222:E222)</f>
        <v>15438.48</v>
      </c>
      <c r="F220" s="21">
        <f>E220/D220*100</f>
        <v>97.409805035017982</v>
      </c>
    </row>
    <row r="221" spans="1:6" ht="12.75" customHeight="1" x14ac:dyDescent="0.2">
      <c r="A221" s="39"/>
      <c r="B221" s="2"/>
      <c r="C221" s="24" t="s">
        <v>13</v>
      </c>
      <c r="D221" s="17">
        <f>SUM(D222)</f>
        <v>15849</v>
      </c>
      <c r="E221" s="17">
        <f>SUM(E222)</f>
        <v>15438.48</v>
      </c>
      <c r="F221" s="43"/>
    </row>
    <row r="222" spans="1:6" ht="12.75" customHeight="1" x14ac:dyDescent="0.2">
      <c r="A222" s="39"/>
      <c r="B222" s="2"/>
      <c r="C222" s="26" t="s">
        <v>14</v>
      </c>
      <c r="D222" s="25">
        <v>15849</v>
      </c>
      <c r="E222" s="25">
        <v>15438.48</v>
      </c>
      <c r="F222" s="51"/>
    </row>
    <row r="223" spans="1:6" ht="21" customHeight="1" x14ac:dyDescent="0.2">
      <c r="A223" s="32"/>
      <c r="B223" s="56">
        <v>85214</v>
      </c>
      <c r="C223" s="76" t="s">
        <v>58</v>
      </c>
      <c r="D223" s="68">
        <f>SUM(D224)</f>
        <v>18226</v>
      </c>
      <c r="E223" s="68">
        <f>SUM(E224)</f>
        <v>17804.080000000002</v>
      </c>
      <c r="F223" s="11">
        <f>E223/D223*100</f>
        <v>97.685065291342042</v>
      </c>
    </row>
    <row r="224" spans="1:6" ht="12" customHeight="1" x14ac:dyDescent="0.2">
      <c r="A224" s="39"/>
      <c r="B224" s="2"/>
      <c r="C224" s="23" t="s">
        <v>12</v>
      </c>
      <c r="D224" s="17">
        <f>SUM(D225)</f>
        <v>18226</v>
      </c>
      <c r="E224" s="17">
        <f>SUM(E225)</f>
        <v>17804.080000000002</v>
      </c>
      <c r="F224" s="21">
        <f>E224/D224*100</f>
        <v>97.685065291342042</v>
      </c>
    </row>
    <row r="225" spans="1:6" ht="12.75" customHeight="1" x14ac:dyDescent="0.2">
      <c r="A225" s="39"/>
      <c r="B225" s="2"/>
      <c r="C225" s="69" t="s">
        <v>20</v>
      </c>
      <c r="D225" s="62">
        <v>18226</v>
      </c>
      <c r="E225" s="62">
        <v>17804.080000000002</v>
      </c>
      <c r="F225" s="51"/>
    </row>
    <row r="226" spans="1:6" ht="6" customHeight="1" x14ac:dyDescent="0.2">
      <c r="A226" s="91"/>
      <c r="B226" s="91"/>
      <c r="C226" s="93"/>
      <c r="D226" s="100"/>
      <c r="E226" s="100"/>
      <c r="F226" s="108"/>
    </row>
    <row r="227" spans="1:6" ht="12.75" customHeight="1" x14ac:dyDescent="0.2">
      <c r="A227" s="95"/>
      <c r="B227" s="95"/>
      <c r="C227" s="97"/>
      <c r="D227" s="99"/>
      <c r="E227" s="99"/>
      <c r="F227" s="109"/>
    </row>
    <row r="228" spans="1:6" ht="12.75" customHeight="1" x14ac:dyDescent="0.2">
      <c r="A228" s="49" t="s">
        <v>2</v>
      </c>
      <c r="B228" s="49" t="s">
        <v>3</v>
      </c>
      <c r="C228" s="49" t="s">
        <v>4</v>
      </c>
      <c r="D228" s="49" t="s">
        <v>5</v>
      </c>
      <c r="E228" s="49" t="s">
        <v>6</v>
      </c>
      <c r="F228" s="50" t="s">
        <v>7</v>
      </c>
    </row>
    <row r="229" spans="1:6" ht="12.75" customHeight="1" x14ac:dyDescent="0.2">
      <c r="A229" s="6">
        <v>1</v>
      </c>
      <c r="B229" s="6">
        <v>2</v>
      </c>
      <c r="C229" s="6">
        <v>3</v>
      </c>
      <c r="D229" s="6">
        <v>4</v>
      </c>
      <c r="E229" s="6">
        <v>5</v>
      </c>
      <c r="F229" s="6">
        <v>6</v>
      </c>
    </row>
    <row r="230" spans="1:6" x14ac:dyDescent="0.2">
      <c r="A230" s="32"/>
      <c r="B230" s="56">
        <v>85215</v>
      </c>
      <c r="C230" s="76" t="s">
        <v>86</v>
      </c>
      <c r="D230" s="68">
        <f>SUM(D231)</f>
        <v>128061.13</v>
      </c>
      <c r="E230" s="68">
        <f>SUM(E231)</f>
        <v>124651.54999999999</v>
      </c>
      <c r="F230" s="11">
        <f>E230/D230*100</f>
        <v>97.337537159011461</v>
      </c>
    </row>
    <row r="231" spans="1:6" ht="12.75" customHeight="1" x14ac:dyDescent="0.2">
      <c r="A231" s="39"/>
      <c r="B231" s="15"/>
      <c r="C231" s="23" t="s">
        <v>12</v>
      </c>
      <c r="D231" s="17">
        <f>SUM(D232:D233)</f>
        <v>128061.13</v>
      </c>
      <c r="E231" s="17">
        <f>SUM(E232:E233)</f>
        <v>124651.54999999999</v>
      </c>
      <c r="F231" s="21">
        <f>E231/D231*100</f>
        <v>97.337537159011461</v>
      </c>
    </row>
    <row r="232" spans="1:6" ht="12.75" customHeight="1" x14ac:dyDescent="0.2">
      <c r="A232" s="39"/>
      <c r="B232" s="15"/>
      <c r="C232" s="24" t="s">
        <v>20</v>
      </c>
      <c r="D232" s="25">
        <v>124331.19</v>
      </c>
      <c r="E232" s="25">
        <v>121020.93</v>
      </c>
      <c r="F232" s="51"/>
    </row>
    <row r="233" spans="1:6" ht="12.75" customHeight="1" x14ac:dyDescent="0.2">
      <c r="A233" s="39"/>
      <c r="B233" s="15"/>
      <c r="C233" s="24" t="s">
        <v>13</v>
      </c>
      <c r="D233" s="25">
        <f>SUM(D234:D235)</f>
        <v>3729.9400000000005</v>
      </c>
      <c r="E233" s="25">
        <f>SUM(E234:E235)</f>
        <v>3630.62</v>
      </c>
      <c r="F233" s="51"/>
    </row>
    <row r="234" spans="1:6" ht="12.75" customHeight="1" x14ac:dyDescent="0.2">
      <c r="A234" s="39"/>
      <c r="B234" s="15"/>
      <c r="C234" s="30" t="s">
        <v>17</v>
      </c>
      <c r="D234" s="20">
        <v>1121.43</v>
      </c>
      <c r="E234" s="20">
        <v>1121.43</v>
      </c>
      <c r="F234" s="51"/>
    </row>
    <row r="235" spans="1:6" ht="12.75" customHeight="1" x14ac:dyDescent="0.2">
      <c r="A235" s="39"/>
      <c r="B235" s="15"/>
      <c r="C235" s="26" t="s">
        <v>14</v>
      </c>
      <c r="D235" s="20">
        <v>2608.5100000000002</v>
      </c>
      <c r="E235" s="20">
        <v>2509.19</v>
      </c>
      <c r="F235" s="43"/>
    </row>
    <row r="236" spans="1:6" ht="12.75" customHeight="1" x14ac:dyDescent="0.2">
      <c r="A236" s="34"/>
      <c r="B236" s="13">
        <v>85216</v>
      </c>
      <c r="C236" s="28" t="s">
        <v>59</v>
      </c>
      <c r="D236" s="29">
        <f>SUM(D237)</f>
        <v>176570</v>
      </c>
      <c r="E236" s="29">
        <f>SUM(E237)</f>
        <v>173898.32</v>
      </c>
      <c r="F236" s="11">
        <f>E236/D236*100</f>
        <v>98.486900379452919</v>
      </c>
    </row>
    <row r="237" spans="1:6" ht="12.75" customHeight="1" x14ac:dyDescent="0.2">
      <c r="A237" s="34"/>
      <c r="B237" s="2"/>
      <c r="C237" s="23" t="s">
        <v>12</v>
      </c>
      <c r="D237" s="17">
        <f>SUM(D238:D239)</f>
        <v>176570</v>
      </c>
      <c r="E237" s="17">
        <f>SUM(E238:E239)</f>
        <v>173898.32</v>
      </c>
      <c r="F237" s="21">
        <f>E237/D237*100</f>
        <v>98.486900379452919</v>
      </c>
    </row>
    <row r="238" spans="1:6" ht="12.75" customHeight="1" x14ac:dyDescent="0.2">
      <c r="A238" s="34"/>
      <c r="B238" s="2"/>
      <c r="C238" s="24" t="s">
        <v>20</v>
      </c>
      <c r="D238" s="25">
        <v>172732</v>
      </c>
      <c r="E238" s="25">
        <v>171536.56</v>
      </c>
      <c r="F238" s="51"/>
    </row>
    <row r="239" spans="1:6" ht="12.75" customHeight="1" x14ac:dyDescent="0.2">
      <c r="A239" s="34"/>
      <c r="B239" s="2"/>
      <c r="C239" s="24" t="s">
        <v>13</v>
      </c>
      <c r="D239" s="25">
        <f>SUM(D240)</f>
        <v>3838</v>
      </c>
      <c r="E239" s="25">
        <f>SUM(E240)</f>
        <v>2361.7600000000002</v>
      </c>
      <c r="F239" s="51"/>
    </row>
    <row r="240" spans="1:6" ht="12.75" customHeight="1" x14ac:dyDescent="0.2">
      <c r="A240" s="34"/>
      <c r="B240" s="2"/>
      <c r="C240" s="26" t="s">
        <v>14</v>
      </c>
      <c r="D240" s="20">
        <v>3838</v>
      </c>
      <c r="E240" s="20">
        <v>2361.7600000000002</v>
      </c>
      <c r="F240" s="27"/>
    </row>
    <row r="241" spans="1:6" ht="12.75" customHeight="1" x14ac:dyDescent="0.2">
      <c r="A241" s="77"/>
      <c r="B241" s="13">
        <v>85219</v>
      </c>
      <c r="C241" s="33" t="s">
        <v>60</v>
      </c>
      <c r="D241" s="29">
        <f>SUM(D242)</f>
        <v>440826</v>
      </c>
      <c r="E241" s="29">
        <f>SUM(E242)</f>
        <v>360780.55</v>
      </c>
      <c r="F241" s="14">
        <f>E241/D241*100</f>
        <v>81.841939903726185</v>
      </c>
    </row>
    <row r="242" spans="1:6" ht="12.75" customHeight="1" x14ac:dyDescent="0.2">
      <c r="A242" s="32"/>
      <c r="B242" s="22"/>
      <c r="C242" s="23" t="s">
        <v>12</v>
      </c>
      <c r="D242" s="17">
        <f>SUM(D243:D244)</f>
        <v>440826</v>
      </c>
      <c r="E242" s="17">
        <f>SUM(E243:E244)</f>
        <v>360780.55</v>
      </c>
      <c r="F242" s="21">
        <f>E242/D242*100</f>
        <v>81.841939903726185</v>
      </c>
    </row>
    <row r="243" spans="1:6" ht="12.75" customHeight="1" x14ac:dyDescent="0.2">
      <c r="A243" s="32"/>
      <c r="B243" s="22"/>
      <c r="C243" s="24" t="s">
        <v>20</v>
      </c>
      <c r="D243" s="25">
        <v>3000</v>
      </c>
      <c r="E243" s="25">
        <v>2130.94</v>
      </c>
      <c r="F243" s="51"/>
    </row>
    <row r="244" spans="1:6" ht="12.75" customHeight="1" x14ac:dyDescent="0.2">
      <c r="A244" s="32"/>
      <c r="B244" s="22"/>
      <c r="C244" s="24" t="s">
        <v>13</v>
      </c>
      <c r="D244" s="25">
        <f>SUM(D245:D246)</f>
        <v>437826</v>
      </c>
      <c r="E244" s="25">
        <f>SUM(E245:E246)</f>
        <v>358649.61</v>
      </c>
      <c r="F244" s="51"/>
    </row>
    <row r="245" spans="1:6" ht="12.75" customHeight="1" x14ac:dyDescent="0.2">
      <c r="A245" s="32"/>
      <c r="B245" s="22"/>
      <c r="C245" s="30" t="s">
        <v>17</v>
      </c>
      <c r="D245" s="20">
        <v>384656</v>
      </c>
      <c r="E245" s="20">
        <v>312745.68</v>
      </c>
      <c r="F245" s="27"/>
    </row>
    <row r="246" spans="1:6" ht="12.75" customHeight="1" x14ac:dyDescent="0.2">
      <c r="A246" s="32"/>
      <c r="B246" s="22"/>
      <c r="C246" s="26" t="s">
        <v>14</v>
      </c>
      <c r="D246" s="20">
        <v>53170</v>
      </c>
      <c r="E246" s="20">
        <v>45903.93</v>
      </c>
      <c r="F246" s="27"/>
    </row>
    <row r="247" spans="1:6" ht="12.75" customHeight="1" x14ac:dyDescent="0.2">
      <c r="A247" s="77"/>
      <c r="B247" s="13">
        <v>85228</v>
      </c>
      <c r="C247" s="33" t="s">
        <v>61</v>
      </c>
      <c r="D247" s="29">
        <f>SUM(D248)</f>
        <v>69780</v>
      </c>
      <c r="E247" s="29">
        <f>SUM(E248)</f>
        <v>67140</v>
      </c>
      <c r="F247" s="14">
        <f>E247/D247*100</f>
        <v>96.216680997420468</v>
      </c>
    </row>
    <row r="248" spans="1:6" ht="12.75" customHeight="1" x14ac:dyDescent="0.2">
      <c r="A248" s="32"/>
      <c r="B248" s="22"/>
      <c r="C248" s="23" t="s">
        <v>12</v>
      </c>
      <c r="D248" s="17">
        <f>SUM(D249)</f>
        <v>69780</v>
      </c>
      <c r="E248" s="17">
        <f>SUM(E249)</f>
        <v>67140</v>
      </c>
      <c r="F248" s="21">
        <f>E248/D248*100</f>
        <v>96.216680997420468</v>
      </c>
    </row>
    <row r="249" spans="1:6" ht="12.75" customHeight="1" x14ac:dyDescent="0.2">
      <c r="A249" s="32"/>
      <c r="B249" s="22"/>
      <c r="C249" s="26" t="s">
        <v>14</v>
      </c>
      <c r="D249" s="20">
        <v>69780</v>
      </c>
      <c r="E249" s="20">
        <v>67140</v>
      </c>
      <c r="F249" s="27"/>
    </row>
    <row r="250" spans="1:6" ht="12.75" customHeight="1" x14ac:dyDescent="0.2">
      <c r="A250" s="32"/>
      <c r="B250" s="13">
        <v>85230</v>
      </c>
      <c r="C250" s="33" t="s">
        <v>62</v>
      </c>
      <c r="D250" s="29">
        <f>SUM(D251)</f>
        <v>21527</v>
      </c>
      <c r="E250" s="29">
        <f>SUM(E251)</f>
        <v>20818.86</v>
      </c>
      <c r="F250" s="14">
        <f>E250/D250*100</f>
        <v>96.710456635852651</v>
      </c>
    </row>
    <row r="251" spans="1:6" ht="12.75" customHeight="1" x14ac:dyDescent="0.2">
      <c r="A251" s="32"/>
      <c r="B251" s="15"/>
      <c r="C251" s="23" t="s">
        <v>12</v>
      </c>
      <c r="D251" s="17">
        <f>SUM(D252)</f>
        <v>21527</v>
      </c>
      <c r="E251" s="17">
        <f>SUM(E252)</f>
        <v>20818.86</v>
      </c>
      <c r="F251" s="21">
        <f>E251/D251*100</f>
        <v>96.710456635852651</v>
      </c>
    </row>
    <row r="252" spans="1:6" ht="12.75" customHeight="1" x14ac:dyDescent="0.2">
      <c r="A252" s="32"/>
      <c r="B252" s="15"/>
      <c r="C252" s="24" t="s">
        <v>20</v>
      </c>
      <c r="D252" s="25">
        <v>21527</v>
      </c>
      <c r="E252" s="25">
        <v>20818.86</v>
      </c>
      <c r="F252" s="51"/>
    </row>
    <row r="253" spans="1:6" ht="12.75" customHeight="1" x14ac:dyDescent="0.2">
      <c r="A253" s="39"/>
      <c r="B253" s="13">
        <v>85295</v>
      </c>
      <c r="C253" s="33" t="s">
        <v>23</v>
      </c>
      <c r="D253" s="29">
        <f t="shared" ref="D253:E253" si="8">SUM(D254)</f>
        <v>306125.76</v>
      </c>
      <c r="E253" s="29">
        <f t="shared" si="8"/>
        <v>306125.48</v>
      </c>
      <c r="F253" s="14">
        <f>E253/D253*100</f>
        <v>99.999908534322614</v>
      </c>
    </row>
    <row r="254" spans="1:6" ht="12.75" customHeight="1" x14ac:dyDescent="0.2">
      <c r="A254" s="34"/>
      <c r="B254" s="15"/>
      <c r="C254" s="23" t="s">
        <v>12</v>
      </c>
      <c r="D254" s="17">
        <f>SUM(D255:D256)</f>
        <v>306125.76</v>
      </c>
      <c r="E254" s="17">
        <f>SUM(E255:E256)</f>
        <v>306125.48</v>
      </c>
      <c r="F254" s="21">
        <f>E254/D254*100</f>
        <v>99.999908534322614</v>
      </c>
    </row>
    <row r="255" spans="1:6" ht="12.75" customHeight="1" x14ac:dyDescent="0.2">
      <c r="A255" s="34"/>
      <c r="B255" s="15"/>
      <c r="C255" s="24" t="s">
        <v>20</v>
      </c>
      <c r="D255" s="25">
        <v>99689.96</v>
      </c>
      <c r="E255" s="25">
        <v>99689.96</v>
      </c>
      <c r="F255" s="51"/>
    </row>
    <row r="256" spans="1:6" ht="12.75" customHeight="1" x14ac:dyDescent="0.2">
      <c r="A256" s="34"/>
      <c r="B256" s="15"/>
      <c r="C256" s="24" t="s">
        <v>13</v>
      </c>
      <c r="D256" s="25">
        <f>SUM(D257)</f>
        <v>206435.8</v>
      </c>
      <c r="E256" s="25">
        <f>SUM(E257)</f>
        <v>206435.52</v>
      </c>
      <c r="F256" s="51"/>
    </row>
    <row r="257" spans="1:6" ht="12.75" customHeight="1" x14ac:dyDescent="0.2">
      <c r="A257" s="34"/>
      <c r="B257" s="15"/>
      <c r="C257" s="26" t="s">
        <v>14</v>
      </c>
      <c r="D257" s="20">
        <v>206435.8</v>
      </c>
      <c r="E257" s="20">
        <v>206435.52</v>
      </c>
      <c r="F257" s="43"/>
    </row>
    <row r="258" spans="1:6" ht="12.75" customHeight="1" x14ac:dyDescent="0.2">
      <c r="A258" s="35">
        <v>853</v>
      </c>
      <c r="B258" s="40"/>
      <c r="C258" s="40" t="s">
        <v>92</v>
      </c>
      <c r="D258" s="38">
        <f>SUM(D259)</f>
        <v>43575</v>
      </c>
      <c r="E258" s="38">
        <f>SUM(E259)</f>
        <v>43574.87</v>
      </c>
      <c r="F258" s="14">
        <f>E258/D258*100</f>
        <v>99.999701663798064</v>
      </c>
    </row>
    <row r="259" spans="1:6" ht="12.75" customHeight="1" x14ac:dyDescent="0.2">
      <c r="A259" s="77"/>
      <c r="B259" s="13">
        <v>85395</v>
      </c>
      <c r="C259" s="33" t="s">
        <v>23</v>
      </c>
      <c r="D259" s="29">
        <f t="shared" ref="D259:E259" si="9">SUM(D260)</f>
        <v>43575</v>
      </c>
      <c r="E259" s="29">
        <f t="shared" si="9"/>
        <v>43574.87</v>
      </c>
      <c r="F259" s="14">
        <f>E259/D259*100</f>
        <v>99.999701663798064</v>
      </c>
    </row>
    <row r="260" spans="1:6" ht="12.75" customHeight="1" x14ac:dyDescent="0.2">
      <c r="A260" s="34"/>
      <c r="B260" s="15"/>
      <c r="C260" s="23" t="s">
        <v>12</v>
      </c>
      <c r="D260" s="17">
        <f>SUM(D261:D262)</f>
        <v>43575</v>
      </c>
      <c r="E260" s="17">
        <f>SUM(E261:E262)</f>
        <v>43574.87</v>
      </c>
      <c r="F260" s="21">
        <f>E260/D260*100</f>
        <v>99.999701663798064</v>
      </c>
    </row>
    <row r="261" spans="1:6" ht="12.75" customHeight="1" x14ac:dyDescent="0.2">
      <c r="A261" s="34"/>
      <c r="B261" s="15"/>
      <c r="C261" s="24" t="s">
        <v>20</v>
      </c>
      <c r="D261" s="25">
        <v>42569</v>
      </c>
      <c r="E261" s="25">
        <v>42569</v>
      </c>
      <c r="F261" s="51"/>
    </row>
    <row r="262" spans="1:6" ht="12.75" customHeight="1" x14ac:dyDescent="0.2">
      <c r="A262" s="34"/>
      <c r="B262" s="15"/>
      <c r="C262" s="24" t="s">
        <v>13</v>
      </c>
      <c r="D262" s="25">
        <f>SUM(D263:D263)</f>
        <v>1006</v>
      </c>
      <c r="E262" s="25">
        <f>SUM(E263:E263)</f>
        <v>1005.87</v>
      </c>
      <c r="F262" s="51"/>
    </row>
    <row r="263" spans="1:6" ht="12.75" customHeight="1" x14ac:dyDescent="0.2">
      <c r="A263" s="34"/>
      <c r="B263" s="15"/>
      <c r="C263" s="26" t="s">
        <v>14</v>
      </c>
      <c r="D263" s="20">
        <v>1006</v>
      </c>
      <c r="E263" s="20">
        <v>1005.87</v>
      </c>
      <c r="F263" s="43"/>
    </row>
    <row r="264" spans="1:6" ht="13.5" customHeight="1" x14ac:dyDescent="0.2">
      <c r="A264" s="35">
        <v>854</v>
      </c>
      <c r="B264" s="40"/>
      <c r="C264" s="40" t="s">
        <v>63</v>
      </c>
      <c r="D264" s="38">
        <f>SUM(D265+D268+D271)</f>
        <v>54596</v>
      </c>
      <c r="E264" s="38">
        <f>SUM(E265+E268+E271)</f>
        <v>40827.97</v>
      </c>
      <c r="F264" s="14">
        <f>E264/D264*100</f>
        <v>74.781980364861894</v>
      </c>
    </row>
    <row r="265" spans="1:6" ht="24" customHeight="1" x14ac:dyDescent="0.2">
      <c r="A265" s="77"/>
      <c r="B265" s="56">
        <v>85406</v>
      </c>
      <c r="C265" s="67" t="s">
        <v>64</v>
      </c>
      <c r="D265" s="68">
        <f>SUM(D266)</f>
        <v>4896</v>
      </c>
      <c r="E265" s="68">
        <f>SUM(E266)</f>
        <v>4896</v>
      </c>
      <c r="F265" s="11">
        <f>E265/D265*100</f>
        <v>100</v>
      </c>
    </row>
    <row r="266" spans="1:6" ht="12.75" customHeight="1" x14ac:dyDescent="0.2">
      <c r="A266" s="39"/>
      <c r="B266" s="1"/>
      <c r="C266" s="23" t="s">
        <v>12</v>
      </c>
      <c r="D266" s="17">
        <f>SUM(D267:D267)</f>
        <v>4896</v>
      </c>
      <c r="E266" s="17">
        <f>SUM(E267:E267)</f>
        <v>4896</v>
      </c>
      <c r="F266" s="21">
        <f>E266/D266*100</f>
        <v>100</v>
      </c>
    </row>
    <row r="267" spans="1:6" ht="12.75" customHeight="1" x14ac:dyDescent="0.2">
      <c r="A267" s="39"/>
      <c r="B267" s="1"/>
      <c r="C267" s="78" t="s">
        <v>38</v>
      </c>
      <c r="D267" s="20">
        <v>4896</v>
      </c>
      <c r="E267" s="20">
        <v>4896</v>
      </c>
      <c r="F267" s="27"/>
    </row>
    <row r="268" spans="1:6" ht="12.75" customHeight="1" x14ac:dyDescent="0.2">
      <c r="A268" s="39"/>
      <c r="B268" s="13">
        <v>85415</v>
      </c>
      <c r="C268" s="28" t="s">
        <v>85</v>
      </c>
      <c r="D268" s="29">
        <f>SUM(D269)</f>
        <v>39700</v>
      </c>
      <c r="E268" s="29">
        <f>SUM(E269)</f>
        <v>25931.97</v>
      </c>
      <c r="F268" s="14">
        <f>E268/D268*100</f>
        <v>65.319823677581866</v>
      </c>
    </row>
    <row r="269" spans="1:6" ht="12.75" customHeight="1" x14ac:dyDescent="0.2">
      <c r="A269" s="34"/>
      <c r="B269" s="1"/>
      <c r="C269" s="23" t="s">
        <v>12</v>
      </c>
      <c r="D269" s="17">
        <f>SUM(D270:D270)</f>
        <v>39700</v>
      </c>
      <c r="E269" s="17">
        <f>SUM(E270:E270)</f>
        <v>25931.97</v>
      </c>
      <c r="F269" s="21">
        <f>E269/D269*100</f>
        <v>65.319823677581866</v>
      </c>
    </row>
    <row r="270" spans="1:6" ht="12.75" customHeight="1" x14ac:dyDescent="0.2">
      <c r="A270" s="34"/>
      <c r="B270" s="1"/>
      <c r="C270" s="69" t="s">
        <v>20</v>
      </c>
      <c r="D270" s="45">
        <v>39700</v>
      </c>
      <c r="E270" s="45">
        <v>25931.97</v>
      </c>
      <c r="F270" s="43"/>
    </row>
    <row r="271" spans="1:6" ht="12.75" customHeight="1" x14ac:dyDescent="0.2">
      <c r="A271" s="39"/>
      <c r="B271" s="13">
        <v>85416</v>
      </c>
      <c r="C271" s="28" t="s">
        <v>65</v>
      </c>
      <c r="D271" s="29">
        <f>SUM(D272)</f>
        <v>10000</v>
      </c>
      <c r="E271" s="29">
        <f>SUM(E272)</f>
        <v>10000</v>
      </c>
      <c r="F271" s="14">
        <f>E271/D271*100</f>
        <v>100</v>
      </c>
    </row>
    <row r="272" spans="1:6" ht="12.75" customHeight="1" x14ac:dyDescent="0.2">
      <c r="A272" s="34"/>
      <c r="B272" s="1"/>
      <c r="C272" s="23" t="s">
        <v>12</v>
      </c>
      <c r="D272" s="17">
        <f>SUM(D273:D273)</f>
        <v>10000</v>
      </c>
      <c r="E272" s="17">
        <f>SUM(E273:E273)</f>
        <v>10000</v>
      </c>
      <c r="F272" s="21">
        <f>E272/D272*100</f>
        <v>100</v>
      </c>
    </row>
    <row r="273" spans="1:6" ht="12.75" customHeight="1" x14ac:dyDescent="0.2">
      <c r="A273" s="34"/>
      <c r="B273" s="1"/>
      <c r="C273" s="69" t="s">
        <v>20</v>
      </c>
      <c r="D273" s="45">
        <v>10000</v>
      </c>
      <c r="E273" s="45">
        <v>10000</v>
      </c>
      <c r="F273" s="43"/>
    </row>
    <row r="274" spans="1:6" ht="15.75" customHeight="1" x14ac:dyDescent="0.2">
      <c r="A274" s="35">
        <v>855</v>
      </c>
      <c r="B274" s="40"/>
      <c r="C274" s="40" t="s">
        <v>66</v>
      </c>
      <c r="D274" s="38">
        <f>SUM(D275+D286+D290+D294+D298)</f>
        <v>2187117</v>
      </c>
      <c r="E274" s="38">
        <f>SUM(E275+E286+E290+E294+E298)</f>
        <v>2136679.25</v>
      </c>
      <c r="F274" s="14">
        <f>E274/D274*100</f>
        <v>97.693870515386237</v>
      </c>
    </row>
    <row r="275" spans="1:6" ht="39.75" customHeight="1" x14ac:dyDescent="0.2">
      <c r="A275" s="90"/>
      <c r="B275" s="56">
        <v>85502</v>
      </c>
      <c r="C275" s="79" t="s">
        <v>67</v>
      </c>
      <c r="D275" s="68">
        <f>SUM(D276:D276)</f>
        <v>2064073</v>
      </c>
      <c r="E275" s="68">
        <f>SUM(E276:E276)</f>
        <v>2016658.66</v>
      </c>
      <c r="F275" s="11">
        <f>E275/D275*100</f>
        <v>97.702874849872074</v>
      </c>
    </row>
    <row r="276" spans="1:6" ht="12.75" customHeight="1" x14ac:dyDescent="0.2">
      <c r="A276" s="39"/>
      <c r="B276" s="2"/>
      <c r="C276" s="47" t="s">
        <v>12</v>
      </c>
      <c r="D276" s="80">
        <f>SUM(D277:D278)</f>
        <v>2064073</v>
      </c>
      <c r="E276" s="80">
        <f>SUM(E277:E278)</f>
        <v>2016658.66</v>
      </c>
      <c r="F276" s="21">
        <f>E276/D276*100</f>
        <v>97.702874849872074</v>
      </c>
    </row>
    <row r="277" spans="1:6" ht="12.75" customHeight="1" x14ac:dyDescent="0.2">
      <c r="A277" s="39"/>
      <c r="B277" s="2"/>
      <c r="C277" s="60" t="s">
        <v>20</v>
      </c>
      <c r="D277" s="25">
        <v>1743274</v>
      </c>
      <c r="E277" s="25">
        <v>1714134.17</v>
      </c>
      <c r="F277" s="51"/>
    </row>
    <row r="278" spans="1:6" ht="12.75" customHeight="1" x14ac:dyDescent="0.2">
      <c r="A278" s="39"/>
      <c r="B278" s="2"/>
      <c r="C278" s="69" t="s">
        <v>13</v>
      </c>
      <c r="D278" s="62">
        <f>SUM(D279:D280)</f>
        <v>320799</v>
      </c>
      <c r="E278" s="62">
        <f>SUM(E279:E280)</f>
        <v>302524.49</v>
      </c>
      <c r="F278" s="51"/>
    </row>
    <row r="279" spans="1:6" ht="12.75" customHeight="1" x14ac:dyDescent="0.2">
      <c r="A279" s="39"/>
      <c r="B279" s="2"/>
      <c r="C279" s="30" t="s">
        <v>17</v>
      </c>
      <c r="D279" s="62">
        <v>304284</v>
      </c>
      <c r="E279" s="62">
        <v>291764.84999999998</v>
      </c>
      <c r="F279" s="27"/>
    </row>
    <row r="280" spans="1:6" ht="12.75" customHeight="1" x14ac:dyDescent="0.2">
      <c r="A280" s="39"/>
      <c r="B280" s="2"/>
      <c r="C280" s="52" t="s">
        <v>14</v>
      </c>
      <c r="D280" s="45">
        <v>16515</v>
      </c>
      <c r="E280" s="45">
        <v>10759.64</v>
      </c>
      <c r="F280" s="27"/>
    </row>
    <row r="281" spans="1:6" ht="12.75" customHeight="1" x14ac:dyDescent="0.2">
      <c r="A281" s="118"/>
      <c r="B281" s="118"/>
      <c r="C281" s="136"/>
      <c r="D281" s="123"/>
      <c r="E281" s="123"/>
      <c r="F281" s="119"/>
    </row>
    <row r="282" spans="1:6" ht="12.75" customHeight="1" x14ac:dyDescent="0.2">
      <c r="A282" s="141"/>
      <c r="B282" s="141"/>
      <c r="C282" s="146"/>
      <c r="D282" s="142"/>
      <c r="E282" s="142"/>
      <c r="F282" s="143"/>
    </row>
    <row r="283" spans="1:6" ht="12.75" customHeight="1" x14ac:dyDescent="0.2">
      <c r="A283" s="134"/>
      <c r="B283" s="134"/>
      <c r="C283" s="121"/>
      <c r="D283" s="122"/>
      <c r="E283" s="122"/>
      <c r="F283" s="135"/>
    </row>
    <row r="284" spans="1:6" ht="12.75" customHeight="1" x14ac:dyDescent="0.2">
      <c r="A284" s="49" t="s">
        <v>2</v>
      </c>
      <c r="B284" s="49" t="s">
        <v>3</v>
      </c>
      <c r="C284" s="49" t="s">
        <v>4</v>
      </c>
      <c r="D284" s="49" t="s">
        <v>5</v>
      </c>
      <c r="E284" s="49" t="s">
        <v>6</v>
      </c>
      <c r="F284" s="50" t="s">
        <v>7</v>
      </c>
    </row>
    <row r="285" spans="1:6" ht="12.75" customHeight="1" x14ac:dyDescent="0.2">
      <c r="A285" s="6">
        <v>1</v>
      </c>
      <c r="B285" s="6">
        <v>2</v>
      </c>
      <c r="C285" s="6">
        <v>3</v>
      </c>
      <c r="D285" s="6">
        <v>4</v>
      </c>
      <c r="E285" s="6">
        <v>5</v>
      </c>
      <c r="F285" s="6">
        <v>6</v>
      </c>
    </row>
    <row r="286" spans="1:6" ht="12.75" customHeight="1" x14ac:dyDescent="0.2">
      <c r="A286" s="39"/>
      <c r="B286" s="13">
        <v>85503</v>
      </c>
      <c r="C286" s="28" t="s">
        <v>68</v>
      </c>
      <c r="D286" s="29">
        <f t="shared" ref="D286:E287" si="10">SUM(D287:D287)</f>
        <v>241</v>
      </c>
      <c r="E286" s="29">
        <f t="shared" si="10"/>
        <v>241</v>
      </c>
      <c r="F286" s="14">
        <f>E286/D286*100</f>
        <v>100</v>
      </c>
    </row>
    <row r="287" spans="1:6" ht="12.75" customHeight="1" x14ac:dyDescent="0.2">
      <c r="A287" s="39"/>
      <c r="B287" s="2"/>
      <c r="C287" s="23" t="s">
        <v>12</v>
      </c>
      <c r="D287" s="17">
        <f t="shared" si="10"/>
        <v>241</v>
      </c>
      <c r="E287" s="17">
        <f t="shared" si="10"/>
        <v>241</v>
      </c>
      <c r="F287" s="21">
        <f>E287/D287*100</f>
        <v>100</v>
      </c>
    </row>
    <row r="288" spans="1:6" ht="12.75" customHeight="1" x14ac:dyDescent="0.2">
      <c r="A288" s="39"/>
      <c r="B288" s="2"/>
      <c r="C288" s="24" t="s">
        <v>13</v>
      </c>
      <c r="D288" s="25">
        <f>SUM(D289)</f>
        <v>241</v>
      </c>
      <c r="E288" s="25">
        <f>SUM(E289)</f>
        <v>241</v>
      </c>
      <c r="F288" s="51"/>
    </row>
    <row r="289" spans="1:6" ht="12.75" customHeight="1" x14ac:dyDescent="0.2">
      <c r="A289" s="39"/>
      <c r="B289" s="2"/>
      <c r="C289" s="52" t="s">
        <v>14</v>
      </c>
      <c r="D289" s="45">
        <v>241</v>
      </c>
      <c r="E289" s="45">
        <v>241</v>
      </c>
      <c r="F289" s="27"/>
    </row>
    <row r="290" spans="1:6" ht="12.75" customHeight="1" x14ac:dyDescent="0.2">
      <c r="A290" s="39"/>
      <c r="B290" s="13">
        <v>85504</v>
      </c>
      <c r="C290" s="28" t="s">
        <v>69</v>
      </c>
      <c r="D290" s="29">
        <f t="shared" ref="D290:E292" si="11">SUM(D291:D291)</f>
        <v>2000</v>
      </c>
      <c r="E290" s="29">
        <f t="shared" si="11"/>
        <v>0</v>
      </c>
      <c r="F290" s="14">
        <f>E290/D290*100</f>
        <v>0</v>
      </c>
    </row>
    <row r="291" spans="1:6" ht="12.75" customHeight="1" x14ac:dyDescent="0.2">
      <c r="A291" s="39"/>
      <c r="B291" s="2"/>
      <c r="C291" s="47" t="s">
        <v>12</v>
      </c>
      <c r="D291" s="80">
        <f t="shared" si="11"/>
        <v>2000</v>
      </c>
      <c r="E291" s="80">
        <f t="shared" si="11"/>
        <v>0</v>
      </c>
      <c r="F291" s="21">
        <f>E291/D291*100</f>
        <v>0</v>
      </c>
    </row>
    <row r="292" spans="1:6" ht="12.75" customHeight="1" x14ac:dyDescent="0.2">
      <c r="A292" s="39"/>
      <c r="B292" s="2"/>
      <c r="C292" s="69" t="s">
        <v>13</v>
      </c>
      <c r="D292" s="62">
        <f t="shared" si="11"/>
        <v>2000</v>
      </c>
      <c r="E292" s="62">
        <f t="shared" si="11"/>
        <v>0</v>
      </c>
      <c r="F292" s="51"/>
    </row>
    <row r="293" spans="1:6" ht="12.75" customHeight="1" x14ac:dyDescent="0.2">
      <c r="A293" s="39"/>
      <c r="B293" s="2"/>
      <c r="C293" s="30" t="s">
        <v>17</v>
      </c>
      <c r="D293" s="20">
        <v>2000</v>
      </c>
      <c r="E293" s="20">
        <v>0</v>
      </c>
      <c r="F293" s="27"/>
    </row>
    <row r="294" spans="1:6" ht="12.75" customHeight="1" x14ac:dyDescent="0.2">
      <c r="A294" s="39"/>
      <c r="B294" s="13">
        <v>85508</v>
      </c>
      <c r="C294" s="28" t="s">
        <v>70</v>
      </c>
      <c r="D294" s="29">
        <f>SUM(D295:D295)</f>
        <v>59500</v>
      </c>
      <c r="E294" s="29">
        <f>SUM(E295:E295)</f>
        <v>59126.61</v>
      </c>
      <c r="F294" s="14">
        <f>E294/D294*100</f>
        <v>99.372453781512604</v>
      </c>
    </row>
    <row r="295" spans="1:6" ht="12.75" customHeight="1" x14ac:dyDescent="0.2">
      <c r="A295" s="39"/>
      <c r="B295" s="2"/>
      <c r="C295" s="47" t="s">
        <v>12</v>
      </c>
      <c r="D295" s="80">
        <f>SUM(D296:D296)</f>
        <v>59500</v>
      </c>
      <c r="E295" s="80">
        <f>SUM(E296:E296)</f>
        <v>59126.61</v>
      </c>
      <c r="F295" s="21">
        <f>E295/D295*100</f>
        <v>99.372453781512604</v>
      </c>
    </row>
    <row r="296" spans="1:6" ht="12.75" customHeight="1" x14ac:dyDescent="0.2">
      <c r="A296" s="39"/>
      <c r="B296" s="2"/>
      <c r="C296" s="69" t="s">
        <v>13</v>
      </c>
      <c r="D296" s="62">
        <f>SUM(D297)</f>
        <v>59500</v>
      </c>
      <c r="E296" s="62">
        <f>SUM(E297)</f>
        <v>59126.61</v>
      </c>
      <c r="F296" s="21"/>
    </row>
    <row r="297" spans="1:6" ht="12.75" customHeight="1" x14ac:dyDescent="0.2">
      <c r="A297" s="39"/>
      <c r="B297" s="2"/>
      <c r="C297" s="26" t="s">
        <v>14</v>
      </c>
      <c r="D297" s="62">
        <v>59500</v>
      </c>
      <c r="E297" s="62">
        <v>59126.61</v>
      </c>
      <c r="F297" s="51"/>
    </row>
    <row r="298" spans="1:6" ht="88.5" customHeight="1" x14ac:dyDescent="0.2">
      <c r="A298" s="39"/>
      <c r="B298" s="56">
        <v>85513</v>
      </c>
      <c r="C298" s="55" t="s">
        <v>71</v>
      </c>
      <c r="D298" s="68">
        <f t="shared" ref="D298:E300" si="12">SUM(D299:D299)</f>
        <v>61303</v>
      </c>
      <c r="E298" s="68">
        <f t="shared" si="12"/>
        <v>60652.98</v>
      </c>
      <c r="F298" s="11">
        <f>E298/D298*100</f>
        <v>98.939660375511806</v>
      </c>
    </row>
    <row r="299" spans="1:6" ht="12" customHeight="1" x14ac:dyDescent="0.2">
      <c r="A299" s="39"/>
      <c r="B299" s="2"/>
      <c r="C299" s="23" t="s">
        <v>12</v>
      </c>
      <c r="D299" s="17">
        <f t="shared" si="12"/>
        <v>61303</v>
      </c>
      <c r="E299" s="17">
        <f t="shared" si="12"/>
        <v>60652.98</v>
      </c>
      <c r="F299" s="21">
        <f>E299/D299*100</f>
        <v>98.939660375511806</v>
      </c>
    </row>
    <row r="300" spans="1:6" ht="12" customHeight="1" x14ac:dyDescent="0.2">
      <c r="A300" s="39"/>
      <c r="B300" s="2"/>
      <c r="C300" s="24" t="s">
        <v>13</v>
      </c>
      <c r="D300" s="25">
        <f t="shared" si="12"/>
        <v>61303</v>
      </c>
      <c r="E300" s="25">
        <f t="shared" si="12"/>
        <v>60652.98</v>
      </c>
      <c r="F300" s="51"/>
    </row>
    <row r="301" spans="1:6" ht="12" customHeight="1" x14ac:dyDescent="0.2">
      <c r="A301" s="39"/>
      <c r="B301" s="2"/>
      <c r="C301" s="52" t="s">
        <v>14</v>
      </c>
      <c r="D301" s="45">
        <v>61303</v>
      </c>
      <c r="E301" s="45">
        <v>60652.98</v>
      </c>
      <c r="F301" s="27"/>
    </row>
    <row r="302" spans="1:6" ht="15.75" customHeight="1" x14ac:dyDescent="0.2">
      <c r="A302" s="7">
        <v>900</v>
      </c>
      <c r="B302" s="9"/>
      <c r="C302" s="9" t="s">
        <v>72</v>
      </c>
      <c r="D302" s="10">
        <f>SUM(D303+D308+D312+D315+D321)</f>
        <v>1591447</v>
      </c>
      <c r="E302" s="10">
        <f>SUM(E303+E308+E312+E315+E321)</f>
        <v>1437909.38</v>
      </c>
      <c r="F302" s="11">
        <f>E302/D302*100</f>
        <v>90.352325902150682</v>
      </c>
    </row>
    <row r="303" spans="1:6" ht="12.75" customHeight="1" x14ac:dyDescent="0.2">
      <c r="A303" s="77"/>
      <c r="B303" s="13">
        <v>90002</v>
      </c>
      <c r="C303" s="28" t="s">
        <v>73</v>
      </c>
      <c r="D303" s="29">
        <f t="shared" ref="D303:E303" si="13">D304</f>
        <v>1020000</v>
      </c>
      <c r="E303" s="29">
        <f t="shared" si="13"/>
        <v>902416.35</v>
      </c>
      <c r="F303" s="14">
        <f>E303/D303*100</f>
        <v>88.472191176470588</v>
      </c>
    </row>
    <row r="304" spans="1:6" ht="12.75" customHeight="1" x14ac:dyDescent="0.2">
      <c r="A304" s="77"/>
      <c r="B304" s="2"/>
      <c r="C304" s="23" t="s">
        <v>12</v>
      </c>
      <c r="D304" s="17">
        <f>SUM(D305:D305)</f>
        <v>1020000</v>
      </c>
      <c r="E304" s="17">
        <f>SUM(E305:E305)</f>
        <v>902416.35</v>
      </c>
      <c r="F304" s="21">
        <f>E304/D304*100</f>
        <v>88.472191176470588</v>
      </c>
    </row>
    <row r="305" spans="1:6" ht="13.5" customHeight="1" x14ac:dyDescent="0.2">
      <c r="A305" s="77"/>
      <c r="B305" s="2"/>
      <c r="C305" s="24" t="s">
        <v>13</v>
      </c>
      <c r="D305" s="25">
        <f>SUM(D306:D307)</f>
        <v>1020000</v>
      </c>
      <c r="E305" s="25">
        <f>SUM(E306:E307)</f>
        <v>902416.35</v>
      </c>
      <c r="F305" s="51"/>
    </row>
    <row r="306" spans="1:6" ht="15" customHeight="1" x14ac:dyDescent="0.2">
      <c r="A306" s="77"/>
      <c r="B306" s="2"/>
      <c r="C306" s="30" t="s">
        <v>17</v>
      </c>
      <c r="D306" s="20">
        <v>30000</v>
      </c>
      <c r="E306" s="20">
        <v>30000</v>
      </c>
      <c r="F306" s="27"/>
    </row>
    <row r="307" spans="1:6" ht="15" customHeight="1" x14ac:dyDescent="0.2">
      <c r="A307" s="77"/>
      <c r="B307" s="2"/>
      <c r="C307" s="26" t="s">
        <v>14</v>
      </c>
      <c r="D307" s="20">
        <v>990000</v>
      </c>
      <c r="E307" s="20">
        <v>872416.35</v>
      </c>
      <c r="F307" s="27"/>
    </row>
    <row r="308" spans="1:6" ht="12.75" customHeight="1" x14ac:dyDescent="0.2">
      <c r="A308" s="77"/>
      <c r="B308" s="13">
        <v>90003</v>
      </c>
      <c r="C308" s="28" t="s">
        <v>74</v>
      </c>
      <c r="D308" s="29">
        <f t="shared" ref="D308:E310" si="14">SUM(D309)</f>
        <v>86633</v>
      </c>
      <c r="E308" s="29">
        <f t="shared" si="14"/>
        <v>85264.23</v>
      </c>
      <c r="F308" s="14"/>
    </row>
    <row r="309" spans="1:6" ht="12.75" customHeight="1" x14ac:dyDescent="0.2">
      <c r="A309" s="39"/>
      <c r="B309" s="2"/>
      <c r="C309" s="58" t="s">
        <v>12</v>
      </c>
      <c r="D309" s="59">
        <f t="shared" si="14"/>
        <v>86633</v>
      </c>
      <c r="E309" s="59">
        <f t="shared" si="14"/>
        <v>85264.23</v>
      </c>
      <c r="F309" s="21">
        <f>E309/D309*100</f>
        <v>98.420036244848959</v>
      </c>
    </row>
    <row r="310" spans="1:6" ht="12.75" customHeight="1" x14ac:dyDescent="0.2">
      <c r="A310" s="39"/>
      <c r="B310" s="2"/>
      <c r="C310" s="60" t="s">
        <v>13</v>
      </c>
      <c r="D310" s="81">
        <f t="shared" si="14"/>
        <v>86633</v>
      </c>
      <c r="E310" s="81">
        <f t="shared" si="14"/>
        <v>85264.23</v>
      </c>
      <c r="F310" s="27"/>
    </row>
    <row r="311" spans="1:6" ht="12.75" customHeight="1" x14ac:dyDescent="0.2">
      <c r="A311" s="34"/>
      <c r="B311" s="15"/>
      <c r="C311" s="26" t="s">
        <v>14</v>
      </c>
      <c r="D311" s="20">
        <v>86633</v>
      </c>
      <c r="E311" s="20">
        <v>85264.23</v>
      </c>
      <c r="F311" s="27"/>
    </row>
    <row r="312" spans="1:6" ht="12.75" customHeight="1" x14ac:dyDescent="0.2">
      <c r="A312" s="34"/>
      <c r="B312" s="13">
        <v>90004</v>
      </c>
      <c r="C312" s="28" t="s">
        <v>98</v>
      </c>
      <c r="D312" s="29">
        <f>SUM(D313)</f>
        <v>8000</v>
      </c>
      <c r="E312" s="29">
        <f>SUM(E313)</f>
        <v>5658</v>
      </c>
      <c r="F312" s="14">
        <f>E312/D312*100</f>
        <v>70.725000000000009</v>
      </c>
    </row>
    <row r="313" spans="1:6" ht="12.75" customHeight="1" x14ac:dyDescent="0.2">
      <c r="A313" s="34"/>
      <c r="B313" s="22"/>
      <c r="C313" s="23" t="s">
        <v>75</v>
      </c>
      <c r="D313" s="17">
        <f>SUM(D314)</f>
        <v>8000</v>
      </c>
      <c r="E313" s="17">
        <f>SUM(E314)</f>
        <v>5658</v>
      </c>
      <c r="F313" s="82">
        <f>E313/D313*100</f>
        <v>70.725000000000009</v>
      </c>
    </row>
    <row r="314" spans="1:6" ht="12.75" customHeight="1" x14ac:dyDescent="0.2">
      <c r="A314" s="34"/>
      <c r="B314" s="22"/>
      <c r="C314" s="19" t="s">
        <v>11</v>
      </c>
      <c r="D314" s="20">
        <v>8000</v>
      </c>
      <c r="E314" s="20">
        <v>5658</v>
      </c>
      <c r="F314" s="21"/>
    </row>
    <row r="315" spans="1:6" ht="12.75" customHeight="1" x14ac:dyDescent="0.2">
      <c r="A315" s="77"/>
      <c r="B315" s="13">
        <v>90015</v>
      </c>
      <c r="C315" s="33" t="s">
        <v>76</v>
      </c>
      <c r="D315" s="29">
        <f>SUM(D316+D319)</f>
        <v>415000</v>
      </c>
      <c r="E315" s="29">
        <f>SUM(E316+E319)</f>
        <v>398362.31</v>
      </c>
      <c r="F315" s="14">
        <f>E315/D315*100</f>
        <v>95.990918072289162</v>
      </c>
    </row>
    <row r="316" spans="1:6" ht="12.75" customHeight="1" x14ac:dyDescent="0.2">
      <c r="A316" s="34"/>
      <c r="B316" s="15"/>
      <c r="C316" s="23" t="s">
        <v>12</v>
      </c>
      <c r="D316" s="17">
        <f t="shared" ref="D316:E317" si="15">SUM(D317)</f>
        <v>200000</v>
      </c>
      <c r="E316" s="17">
        <f t="shared" si="15"/>
        <v>191750.65</v>
      </c>
      <c r="F316" s="21">
        <f>E316/D316*100</f>
        <v>95.875325000000004</v>
      </c>
    </row>
    <row r="317" spans="1:6" ht="12.75" customHeight="1" x14ac:dyDescent="0.2">
      <c r="A317" s="34"/>
      <c r="B317" s="15"/>
      <c r="C317" s="24" t="s">
        <v>13</v>
      </c>
      <c r="D317" s="20">
        <f t="shared" si="15"/>
        <v>200000</v>
      </c>
      <c r="E317" s="20">
        <f t="shared" si="15"/>
        <v>191750.65</v>
      </c>
      <c r="F317" s="27"/>
    </row>
    <row r="318" spans="1:6" ht="12.75" customHeight="1" x14ac:dyDescent="0.2">
      <c r="A318" s="34"/>
      <c r="B318" s="15"/>
      <c r="C318" s="26" t="s">
        <v>14</v>
      </c>
      <c r="D318" s="20">
        <v>200000</v>
      </c>
      <c r="E318" s="20">
        <v>191750.65</v>
      </c>
      <c r="F318" s="27"/>
    </row>
    <row r="319" spans="1:6" ht="12.75" customHeight="1" x14ac:dyDescent="0.2">
      <c r="A319" s="34"/>
      <c r="B319" s="22"/>
      <c r="C319" s="23" t="s">
        <v>75</v>
      </c>
      <c r="D319" s="17">
        <f>SUM(D320)</f>
        <v>215000</v>
      </c>
      <c r="E319" s="17">
        <f>SUM(E320)</f>
        <v>206611.66</v>
      </c>
      <c r="F319" s="82">
        <f>E319/D319*100</f>
        <v>96.098446511627913</v>
      </c>
    </row>
    <row r="320" spans="1:6" ht="12.75" customHeight="1" x14ac:dyDescent="0.2">
      <c r="A320" s="34"/>
      <c r="B320" s="22"/>
      <c r="C320" s="19" t="s">
        <v>11</v>
      </c>
      <c r="D320" s="20">
        <v>215000</v>
      </c>
      <c r="E320" s="20">
        <v>206611.66</v>
      </c>
      <c r="F320" s="21"/>
    </row>
    <row r="321" spans="1:6" ht="12.75" customHeight="1" x14ac:dyDescent="0.2">
      <c r="A321" s="39"/>
      <c r="B321" s="2">
        <v>90095</v>
      </c>
      <c r="C321" s="83" t="s">
        <v>23</v>
      </c>
      <c r="D321" s="84">
        <f>SUM(D322+D325)</f>
        <v>61814</v>
      </c>
      <c r="E321" s="84">
        <f>SUM(E322+E325)</f>
        <v>46208.49</v>
      </c>
      <c r="F321" s="21">
        <f>E321/D321*100</f>
        <v>74.754084835150607</v>
      </c>
    </row>
    <row r="322" spans="1:6" ht="12.75" customHeight="1" x14ac:dyDescent="0.2">
      <c r="A322" s="34"/>
      <c r="B322" s="15"/>
      <c r="C322" s="23" t="s">
        <v>12</v>
      </c>
      <c r="D322" s="17">
        <f t="shared" ref="D322:E323" si="16">SUM(D323)</f>
        <v>58935</v>
      </c>
      <c r="E322" s="17">
        <f t="shared" si="16"/>
        <v>43329.59</v>
      </c>
      <c r="F322" s="21">
        <f>E322/D322*100</f>
        <v>73.520980741494853</v>
      </c>
    </row>
    <row r="323" spans="1:6" ht="12.75" customHeight="1" x14ac:dyDescent="0.2">
      <c r="A323" s="34"/>
      <c r="B323" s="15"/>
      <c r="C323" s="24" t="s">
        <v>13</v>
      </c>
      <c r="D323" s="20">
        <f t="shared" si="16"/>
        <v>58935</v>
      </c>
      <c r="E323" s="20">
        <f t="shared" si="16"/>
        <v>43329.59</v>
      </c>
      <c r="F323" s="27"/>
    </row>
    <row r="324" spans="1:6" ht="12.75" customHeight="1" x14ac:dyDescent="0.2">
      <c r="A324" s="34"/>
      <c r="B324" s="15"/>
      <c r="C324" s="52" t="s">
        <v>14</v>
      </c>
      <c r="D324" s="45">
        <v>58935</v>
      </c>
      <c r="E324" s="45">
        <v>43329.59</v>
      </c>
      <c r="F324" s="27"/>
    </row>
    <row r="325" spans="1:6" ht="12.75" customHeight="1" x14ac:dyDescent="0.2">
      <c r="A325" s="39"/>
      <c r="B325" s="2"/>
      <c r="C325" s="16" t="s">
        <v>10</v>
      </c>
      <c r="D325" s="17">
        <f>SUM(D326:D326)</f>
        <v>2879</v>
      </c>
      <c r="E325" s="17">
        <f>SUM(E326:E326)</f>
        <v>2878.9</v>
      </c>
      <c r="F325" s="18">
        <f>E325/D325*100</f>
        <v>99.996526571726292</v>
      </c>
    </row>
    <row r="326" spans="1:6" ht="12.75" customHeight="1" x14ac:dyDescent="0.2">
      <c r="A326" s="39"/>
      <c r="B326" s="2"/>
      <c r="C326" s="124" t="s">
        <v>93</v>
      </c>
      <c r="D326" s="20">
        <f>SUM(D327)</f>
        <v>2879</v>
      </c>
      <c r="E326" s="20">
        <f>SUM(E327)</f>
        <v>2878.9</v>
      </c>
      <c r="F326" s="21"/>
    </row>
    <row r="327" spans="1:6" ht="12.75" customHeight="1" x14ac:dyDescent="0.2">
      <c r="A327" s="39"/>
      <c r="B327" s="2"/>
      <c r="C327" s="124" t="s">
        <v>94</v>
      </c>
      <c r="D327" s="20">
        <v>2879</v>
      </c>
      <c r="E327" s="20">
        <v>2878.9</v>
      </c>
      <c r="F327" s="21"/>
    </row>
    <row r="328" spans="1:6" ht="13.5" customHeight="1" x14ac:dyDescent="0.2">
      <c r="A328" s="85">
        <v>921</v>
      </c>
      <c r="B328" s="86"/>
      <c r="C328" s="86" t="s">
        <v>77</v>
      </c>
      <c r="D328" s="87">
        <f>SUM(D329+D332)</f>
        <v>453640</v>
      </c>
      <c r="E328" s="87">
        <f>SUM(E329+E332)</f>
        <v>453640</v>
      </c>
      <c r="F328" s="73">
        <f>E328/D328*100</f>
        <v>100</v>
      </c>
    </row>
    <row r="329" spans="1:6" ht="12.75" customHeight="1" x14ac:dyDescent="0.2">
      <c r="A329" s="39"/>
      <c r="B329" s="13">
        <v>92116</v>
      </c>
      <c r="C329" s="33" t="s">
        <v>78</v>
      </c>
      <c r="D329" s="29">
        <f t="shared" ref="D329:E330" si="17">SUM(D330)</f>
        <v>430000</v>
      </c>
      <c r="E329" s="29">
        <f t="shared" si="17"/>
        <v>430000</v>
      </c>
      <c r="F329" s="14">
        <f>E329/D329*100</f>
        <v>100</v>
      </c>
    </row>
    <row r="330" spans="1:6" ht="12.75" customHeight="1" x14ac:dyDescent="0.2">
      <c r="A330" s="39"/>
      <c r="B330" s="15"/>
      <c r="C330" s="23" t="s">
        <v>12</v>
      </c>
      <c r="D330" s="17">
        <f t="shared" si="17"/>
        <v>430000</v>
      </c>
      <c r="E330" s="17">
        <f t="shared" si="17"/>
        <v>430000</v>
      </c>
      <c r="F330" s="21">
        <f>E330/D330*100</f>
        <v>100</v>
      </c>
    </row>
    <row r="331" spans="1:6" ht="12.75" customHeight="1" x14ac:dyDescent="0.2">
      <c r="A331" s="39"/>
      <c r="B331" s="15"/>
      <c r="C331" s="61" t="s">
        <v>38</v>
      </c>
      <c r="D331" s="45">
        <v>430000</v>
      </c>
      <c r="E331" s="45">
        <v>430000</v>
      </c>
      <c r="F331" s="27"/>
    </row>
    <row r="332" spans="1:6" ht="12.75" customHeight="1" x14ac:dyDescent="0.2">
      <c r="A332" s="39"/>
      <c r="B332" s="13">
        <v>92120</v>
      </c>
      <c r="C332" s="33" t="s">
        <v>97</v>
      </c>
      <c r="D332" s="29">
        <f>SUM(D333)</f>
        <v>23640</v>
      </c>
      <c r="E332" s="29">
        <f>SUM(E333)</f>
        <v>23640</v>
      </c>
      <c r="F332" s="14">
        <f>E332/D332*100</f>
        <v>100</v>
      </c>
    </row>
    <row r="333" spans="1:6" ht="12.75" customHeight="1" x14ac:dyDescent="0.2">
      <c r="A333" s="39"/>
      <c r="B333" s="15"/>
      <c r="C333" s="23" t="s">
        <v>75</v>
      </c>
      <c r="D333" s="17">
        <f>SUM(D334)</f>
        <v>23640</v>
      </c>
      <c r="E333" s="17">
        <f>SUM(E334)</f>
        <v>23640</v>
      </c>
      <c r="F333" s="82">
        <f>E333/D333*100</f>
        <v>100</v>
      </c>
    </row>
    <row r="334" spans="1:6" ht="12.75" customHeight="1" x14ac:dyDescent="0.2">
      <c r="A334" s="133"/>
      <c r="B334" s="137"/>
      <c r="C334" s="140" t="s">
        <v>11</v>
      </c>
      <c r="D334" s="45">
        <v>23640</v>
      </c>
      <c r="E334" s="45">
        <v>23640</v>
      </c>
      <c r="F334" s="21"/>
    </row>
    <row r="335" spans="1:6" ht="9" customHeight="1" x14ac:dyDescent="0.2">
      <c r="A335" s="118"/>
      <c r="B335" s="144"/>
      <c r="C335" s="145"/>
      <c r="D335" s="123"/>
      <c r="E335" s="123"/>
      <c r="F335" s="119"/>
    </row>
    <row r="336" spans="1:6" ht="15" customHeight="1" x14ac:dyDescent="0.2">
      <c r="A336" s="134"/>
      <c r="B336" s="120"/>
      <c r="C336" s="138"/>
      <c r="D336" s="122"/>
      <c r="E336" s="122"/>
      <c r="F336" s="135"/>
    </row>
    <row r="337" spans="1:6" ht="12.75" customHeight="1" x14ac:dyDescent="0.2">
      <c r="A337" s="49" t="s">
        <v>2</v>
      </c>
      <c r="B337" s="49" t="s">
        <v>3</v>
      </c>
      <c r="C337" s="49" t="s">
        <v>4</v>
      </c>
      <c r="D337" s="49" t="s">
        <v>5</v>
      </c>
      <c r="E337" s="49" t="s">
        <v>6</v>
      </c>
      <c r="F337" s="50" t="s">
        <v>7</v>
      </c>
    </row>
    <row r="338" spans="1:6" ht="12.75" customHeight="1" x14ac:dyDescent="0.2">
      <c r="A338" s="6">
        <v>1</v>
      </c>
      <c r="B338" s="6">
        <v>2</v>
      </c>
      <c r="C338" s="6">
        <v>3</v>
      </c>
      <c r="D338" s="6">
        <v>4</v>
      </c>
      <c r="E338" s="6">
        <v>5</v>
      </c>
      <c r="F338" s="6">
        <v>6</v>
      </c>
    </row>
    <row r="339" spans="1:6" ht="13.5" customHeight="1" x14ac:dyDescent="0.2">
      <c r="A339" s="35">
        <v>926</v>
      </c>
      <c r="B339" s="36"/>
      <c r="C339" s="40" t="s">
        <v>79</v>
      </c>
      <c r="D339" s="38">
        <f>SUM(D340+D345)</f>
        <v>85000</v>
      </c>
      <c r="E339" s="38">
        <f>SUM(E340+E345)</f>
        <v>73426.5</v>
      </c>
      <c r="F339" s="14">
        <f>E339/D339*100</f>
        <v>86.384117647058815</v>
      </c>
    </row>
    <row r="340" spans="1:6" ht="13.5" customHeight="1" x14ac:dyDescent="0.2">
      <c r="A340" s="39"/>
      <c r="B340" s="13">
        <v>92605</v>
      </c>
      <c r="C340" s="28" t="s">
        <v>80</v>
      </c>
      <c r="D340" s="29">
        <f>SUM(D341+D343)</f>
        <v>75000</v>
      </c>
      <c r="E340" s="29">
        <f>SUM(E341+E343)</f>
        <v>69846.5</v>
      </c>
      <c r="F340" s="14">
        <f>E340/D340*100</f>
        <v>93.128666666666675</v>
      </c>
    </row>
    <row r="341" spans="1:6" ht="13.5" customHeight="1" x14ac:dyDescent="0.2">
      <c r="A341" s="39"/>
      <c r="B341" s="22"/>
      <c r="C341" s="23" t="s">
        <v>75</v>
      </c>
      <c r="D341" s="17">
        <f>SUM(D342)</f>
        <v>50000</v>
      </c>
      <c r="E341" s="17">
        <f>SUM(E342)</f>
        <v>48646.5</v>
      </c>
      <c r="F341" s="82">
        <f>E341/D341*100</f>
        <v>97.292999999999992</v>
      </c>
    </row>
    <row r="342" spans="1:6" ht="13.5" customHeight="1" x14ac:dyDescent="0.2">
      <c r="A342" s="39"/>
      <c r="B342" s="22"/>
      <c r="C342" s="19" t="s">
        <v>11</v>
      </c>
      <c r="D342" s="20">
        <v>50000</v>
      </c>
      <c r="E342" s="20">
        <v>48646.5</v>
      </c>
      <c r="F342" s="21"/>
    </row>
    <row r="343" spans="1:6" ht="13.5" customHeight="1" x14ac:dyDescent="0.2">
      <c r="A343" s="39"/>
      <c r="B343" s="15"/>
      <c r="C343" s="23" t="s">
        <v>12</v>
      </c>
      <c r="D343" s="17">
        <f>SUM(D344)</f>
        <v>25000</v>
      </c>
      <c r="E343" s="17">
        <f>SUM(E344)</f>
        <v>21200</v>
      </c>
      <c r="F343" s="21">
        <f>E343/D343*100</f>
        <v>84.8</v>
      </c>
    </row>
    <row r="344" spans="1:6" ht="13.5" customHeight="1" x14ac:dyDescent="0.2">
      <c r="A344" s="39"/>
      <c r="B344" s="15"/>
      <c r="C344" s="61" t="s">
        <v>38</v>
      </c>
      <c r="D344" s="45">
        <v>25000</v>
      </c>
      <c r="E344" s="45">
        <v>21200</v>
      </c>
      <c r="F344" s="27"/>
    </row>
    <row r="345" spans="1:6" ht="13.5" customHeight="1" x14ac:dyDescent="0.2">
      <c r="A345" s="39"/>
      <c r="B345" s="13">
        <v>92695</v>
      </c>
      <c r="C345" s="28" t="s">
        <v>23</v>
      </c>
      <c r="D345" s="29">
        <f>SUM(D346)</f>
        <v>10000</v>
      </c>
      <c r="E345" s="29">
        <f>SUM(E346)</f>
        <v>3580</v>
      </c>
      <c r="F345" s="14">
        <f>E345/D345*100</f>
        <v>35.799999999999997</v>
      </c>
    </row>
    <row r="346" spans="1:6" ht="13.5" customHeight="1" x14ac:dyDescent="0.2">
      <c r="A346" s="39"/>
      <c r="B346" s="15"/>
      <c r="C346" s="24" t="s">
        <v>13</v>
      </c>
      <c r="D346" s="20">
        <f>SUM(D347:D347)</f>
        <v>10000</v>
      </c>
      <c r="E346" s="20">
        <f>SUM(E347:E347)</f>
        <v>3580</v>
      </c>
      <c r="F346" s="27"/>
    </row>
    <row r="347" spans="1:6" ht="13.5" customHeight="1" x14ac:dyDescent="0.2">
      <c r="A347" s="39"/>
      <c r="B347" s="15"/>
      <c r="C347" s="52" t="s">
        <v>14</v>
      </c>
      <c r="D347" s="45">
        <v>10000</v>
      </c>
      <c r="E347" s="45">
        <v>3580</v>
      </c>
      <c r="F347" s="27"/>
    </row>
    <row r="348" spans="1:6" ht="19.5" customHeight="1" x14ac:dyDescent="0.2">
      <c r="A348" s="148"/>
      <c r="B348" s="148"/>
      <c r="C348" s="107" t="s">
        <v>81</v>
      </c>
      <c r="D348" s="88">
        <f>SUM(D6+D22+D27+D39+D50+D62+D99+D120+D139+D143+D202+D213+D258+D264+D274+D302+D328+D339)</f>
        <v>26053374.91</v>
      </c>
      <c r="E348" s="88">
        <f>SUM(E6+E22+E27+E39+E50+E62+E99+E120+E139+E143+E202+E213+E258+E264+E274+E302+E328+E339)</f>
        <v>24607337.389999993</v>
      </c>
      <c r="F348" s="89">
        <f>E348/D348*100</f>
        <v>94.449711313811491</v>
      </c>
    </row>
  </sheetData>
  <mergeCells count="1">
    <mergeCell ref="A348:B348"/>
  </mergeCells>
  <pageMargins left="0.7" right="0.7" top="0.75" bottom="0.75" header="0.3" footer="0.3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5</vt:i4>
      </vt:variant>
    </vt:vector>
  </HeadingPairs>
  <TitlesOfParts>
    <vt:vector size="6" baseType="lpstr">
      <vt:lpstr>wydatki</vt:lpstr>
      <vt:lpstr>Excel_BuiltIn_Print_Area_3_1</vt:lpstr>
      <vt:lpstr>Excel_BuiltIn_Print_Area_3_1_1</vt:lpstr>
      <vt:lpstr>Excel_BuiltIn_Print_Area_3_1_1_1</vt:lpstr>
      <vt:lpstr>Excel_BuiltIn_Print_Area_4_1</vt:lpstr>
      <vt:lpstr>wydatki!Obszar_wydruku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Beata</dc:creator>
  <dc:description/>
  <cp:lastModifiedBy>Beata Heleniak</cp:lastModifiedBy>
  <cp:revision>26</cp:revision>
  <cp:lastPrinted>2025-03-31T10:26:46Z</cp:lastPrinted>
  <dcterms:created xsi:type="dcterms:W3CDTF">2011-03-11T08:24:49Z</dcterms:created>
  <dcterms:modified xsi:type="dcterms:W3CDTF">2025-03-31T10:29:59Z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